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HOGAR\Downloads\Cancilleria PETI V 4.0\2. Información Estructurada PAA 2023 2024 2025\"/>
    </mc:Choice>
  </mc:AlternateContent>
  <xr:revisionPtr revIDLastSave="0" documentId="13_ncr:1_{ECEB0352-3A0C-4213-AA98-92048F93AF8A}" xr6:coauthVersionLast="47" xr6:coauthVersionMax="47" xr10:uidLastSave="{00000000-0000-0000-0000-000000000000}"/>
  <bookViews>
    <workbookView xWindow="-28920" yWindow="-15" windowWidth="29040" windowHeight="15720" tabRatio="599" activeTab="3" xr2:uid="{00000000-000D-0000-FFFF-FFFF00000000}"/>
  </bookViews>
  <sheets>
    <sheet name="Adquisiciones  " sheetId="2" r:id="rId1"/>
    <sheet name="Adquisiciones Ajustada" sheetId="5" r:id="rId2"/>
    <sheet name="HojaRuta y Recursos2024" sheetId="6" r:id="rId3"/>
    <sheet name="HojaRuta y Recursos2024 0,2" sheetId="7" r:id="rId4"/>
    <sheet name="Hoja2" sheetId="4" r:id="rId5"/>
  </sheets>
  <definedNames>
    <definedName name="_xlnm._FilterDatabase" localSheetId="0" hidden="1">'Adquisiciones  '!$A$2:$V$879</definedName>
    <definedName name="_xlnm._FilterDatabase" localSheetId="1" hidden="1">'Adquisiciones Ajustada'!$A$1:$AJ$55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7" l="1"/>
  <c r="F46" i="7"/>
  <c r="F45" i="7"/>
  <c r="F21" i="6"/>
  <c r="F19" i="6"/>
  <c r="F26" i="6"/>
  <c r="F24" i="6"/>
  <c r="F22" i="6"/>
  <c r="F20" i="6"/>
  <c r="F29" i="6"/>
  <c r="F30" i="6"/>
  <c r="F13" i="6"/>
  <c r="F18" i="6"/>
  <c r="F17" i="6"/>
  <c r="F14" i="6"/>
  <c r="F10" i="6"/>
  <c r="F9" i="6"/>
  <c r="F8" i="6"/>
  <c r="F6" i="6"/>
  <c r="F5" i="6"/>
  <c r="F4" i="6"/>
  <c r="F3" i="6"/>
  <c r="F46" i="6" l="1"/>
  <c r="F47" i="6"/>
  <c r="F45" i="6"/>
</calcChain>
</file>

<file path=xl/sharedStrings.xml><?xml version="1.0" encoding="utf-8"?>
<sst xmlns="http://schemas.openxmlformats.org/spreadsheetml/2006/main" count="17969" uniqueCount="1150">
  <si>
    <t>Id Pro</t>
  </si>
  <si>
    <t>Programa</t>
  </si>
  <si>
    <t>Proyectos</t>
  </si>
  <si>
    <t>Líneas de Acción</t>
  </si>
  <si>
    <t>Descripción</t>
  </si>
  <si>
    <t>Fuente de los recursos</t>
  </si>
  <si>
    <t>Valor total estimado</t>
  </si>
  <si>
    <t>Fecha estimada de presentación de ofertas (mes)</t>
  </si>
  <si>
    <t>Duración del contrato (número)</t>
  </si>
  <si>
    <t>Gobernanza Arquitectura T.I.</t>
  </si>
  <si>
    <t>PRY-SIN-1.1  Gobernanza de Arquitectura T.I.</t>
  </si>
  <si>
    <t>OPS -  Gestión de Proyectos</t>
  </si>
  <si>
    <t xml:space="preserve">OPS - Gobierno Digital habilitador de Arquitectura Empresarial </t>
  </si>
  <si>
    <t xml:space="preserve">OPS - Dominio Gobierno de TI </t>
  </si>
  <si>
    <t>Prestacion de servicios profesionales especializados para  asesorar el fortalecimiento  y mantenimiento de la politica de gobierno digital  y seguridad digital del Ministerio de Relaciones Exteriores</t>
  </si>
  <si>
    <t>Contratación directa.</t>
  </si>
  <si>
    <t xml:space="preserve">Recursos propios </t>
  </si>
  <si>
    <t>Mayo</t>
  </si>
  <si>
    <t>PRY-SIN-1.2  MEGA HOPEX Gestión de Arquitectura</t>
  </si>
  <si>
    <t>Fortalecimiento Sistemas Misionales</t>
  </si>
  <si>
    <t>Proy-SIN-1.3  SITAC Evaluacion obs tec, método atam, mejoras, orquestación 
Proy-SIN-1.6  Sistemas de información gobierno y analítica de datos (gestión de auditoría y calidad).
Proy-SIN-1.7  Sistema de información fortalecimiento del trabajo colaborativo y toma de decisiones, chat entidad.
PRY-SIN-1.9  Soluciones de Blockchain
Proy-SIN-1.11  Soluciones de inteligencia artificial
Proy-SIN-1.12  Aplicaciones, herramientas, soluciones de big data
PRY-SIN-1.13  Soluciones de Plataforma BPMN
PRY-SIN-1.14  Soluciones de Plataforma RPA</t>
  </si>
  <si>
    <t>OPS - Desarrollo, Evolución y Sostenibilidad de los Sistemas de Información</t>
  </si>
  <si>
    <t>Suscripción de software para la gestión y analitica de datos del Ministerio de Relaciones Exteriores</t>
  </si>
  <si>
    <t>Seléccion abreviada - acuerdo marco</t>
  </si>
  <si>
    <t>Noviembre</t>
  </si>
  <si>
    <t>Prestación de servicios profesionales para el  desarrollo y mantenimiento del Sistema Integral de Trámites al Ciudadano SITAC del Ministerio de Relaciones Exteriores</t>
  </si>
  <si>
    <t>Abril</t>
  </si>
  <si>
    <t>Atención y formalización, consistente en el diligenciamiento de datos, toma de huellas y fotografía del usuario en el Sistema Integral de Trámites al Ciudadano (SITAC), o el que haga sus veces</t>
  </si>
  <si>
    <t>Adquisición de Licenciamiento y Soporte para los Sistemas Linux Suse para el Ministerio de Relaciones Exeriores y su Fondo Rotatorio</t>
  </si>
  <si>
    <t>Selección abreviada subasta inversa</t>
  </si>
  <si>
    <t>Octubre</t>
  </si>
  <si>
    <t>Servicios de ingeniería para la actualización, soporte y mantenimiento de los Sistemas WEBVisor, WEBVisor WEB y D-Signer.</t>
  </si>
  <si>
    <t>Septiembre</t>
  </si>
  <si>
    <t>Servicios de información actualizados y nuevos Sistemas de Información</t>
  </si>
  <si>
    <t>Prestación de servicios para la actualización y mejoramiento de los sistemas de información -  Fase I SITAC, para la optimización de trámites internos y externos del Ministerio de Relaciones Exteriores</t>
  </si>
  <si>
    <t>Presupuesto de entidad nacional</t>
  </si>
  <si>
    <t xml:space="preserve">Adquisición de suscripciones para el licenciamiento de los sistemas linux red hat y servidor de aplicación jboss server para el ministerio de relaciones exteriores y su fondo rotatorio. </t>
  </si>
  <si>
    <t xml:space="preserve">Prestación de servicios profesionales para asesorar a la Dirección de Gestión de Información y Tecnologia del Ministerio de Relaciones Exteriores y sus Coordinaciones, en la estructuración tecnica de los estudios previos y gerencia de proyectos de sistemas de informacion que le sean asignados </t>
  </si>
  <si>
    <t>Conformar una iniciativa tipo clúster de artesanías y turismo desde el enfoque de sistemas de mercado que busque identificar, abordar y eliminar los obstáculos a los emprendimientos étnicos en Leticia, Amazonas</t>
  </si>
  <si>
    <t>Prestación del servicio para el mantenimiento preventivo y correctivo incluido mano de obra y el suministro de repuestos originales nuevos para los vehículos varias marcas de propiedad del Fondo Rotatorio del Ministerio de Relaciones Exteriores o por los cuales sea legalmente responsable en Bogotá D.C.</t>
  </si>
  <si>
    <t>Diciembre</t>
  </si>
  <si>
    <t>Prestación de servicios profesionales para verificar y garantizar cumplimiento de mitigación de vulnerabilidades, la línea base de seguridad en los equipos de cómputo y en la plataforma tecnológica, usuarios y sistemas de información y análisis forense equipos de cómputo o servidores involucrados en incidentes de seguridad de la información del Ministerio de Relaciones Exteriores y su Fondo Rotatorio</t>
  </si>
  <si>
    <t>Prestación de servicios profesionales para apoyar la formulación e integración del diseño, implementación y mejora del Sistema de Gestión de Calidad en las misiones de Colombia en el Exterior; así como verificar la aplicación del Modelo Integrado de Planeación y Gestión articulado con los Sistemas de Gestión adoptados por el Ministerio de Relaciones Exteriores y su Fondo Rotatorio, permitiendo la mejora continua institucional.</t>
  </si>
  <si>
    <t>Enero</t>
  </si>
  <si>
    <t>Desarrollo, implementación y soporte integral  de  la solucion tecnológica</t>
  </si>
  <si>
    <t>Prestación de servicios profesionales, para brindar asistencia técnica en la gestión y desarrollo de programas, proyectos y actividades a nivel regional y/o local orientadas a la prevención de una migración responsable, segura y ordenada en la Ciudad de Bogotá D.C en el marco de la implementación de la política integral migratoria ley 2136 del 2021.</t>
  </si>
  <si>
    <t>Febrero</t>
  </si>
  <si>
    <t>Prestación de servicios profesionales para apoyar las actividades relacionadas con la incorporación de una herramienta tecnológica como soporte a la gestión documental electrónica del  Ministerio de Relaciones Exteriores y su Fondo Rotatorio, partiendo de la identificación clara de las necesidades, implicaciones y retos que conllevan adquirir e implementar una solución informática que apoye los procesos de la gestión documental, basada en la adopción de mejores prácticas y metodologías aplicables durante el ciclo de vida del proyecto.</t>
  </si>
  <si>
    <t>Marzo</t>
  </si>
  <si>
    <t>Actualización, desarrollo y mantenimiento  técnico especializado, mantenimiento preventivo y correctivo y soporte para el software bibliográfico ABCD de la Biblioteca del Ministerio de Relaciones Exteriores.</t>
  </si>
  <si>
    <t>Junio</t>
  </si>
  <si>
    <t>Adquisición, instalación, configuración y puesta en marcha de la solución de hiperconvergencia con soporte técnico y garantía para el fortalecemiento de los data center del Ministerio de Relaciones Exteriores</t>
  </si>
  <si>
    <t>Julio</t>
  </si>
  <si>
    <t>Prestación de servicios de ingeniería para la administración, soporte y mantenimiento de la plataforma tecnológica para la autenticación biométrica con la registraduría nacional del estado civil</t>
  </si>
  <si>
    <t>Mínima cuantía</t>
  </si>
  <si>
    <t>Prestación de servicios asistenciales y administrativos de apoyo a la gestión en la implementación, diseño, y mejora del Programa Integral de Gestión de Protección de Datos Personales en el Ministerio de Relaciones Exteriores y su Fondo Rotatorio (incluidas las Misiones de Colombia en el Exterior)</t>
  </si>
  <si>
    <t>Agosto</t>
  </si>
  <si>
    <t>Prestar servicios profesionales a la Dirección de Asuntos Consulares, Migratorios y de Servicio al Ciudadano, en el GIT Política y Asuntos Migratorios, brindando insumos para la formulación de lineamientos, la implementación y el seguimiento a la política integral migratoria, de acuerdo con lo establecido en la Ley 2136 de 2021.</t>
  </si>
  <si>
    <t xml:space="preserve">Prestación de servicios profesionales para la estructuración, gestión, acompañamiento, seguimiento y evaluación de los asuntos propios del Despacho de la Viceministra de Asuntos Multilaterales en el desarrollo de las actividades que son de su competencia, asesoramiento en temas de comunicación estratégica relacionados con la política exterior y elaboración, preparación y revisión de documentos soporte para reuniones y eventos relacionados con Asuntos Multilaterales. </t>
  </si>
  <si>
    <t>Prestación de servicios profesionales, en el Ministerio de Relaciones Exteriores, para la creación, diseño, desarrollo e implementación de campañas informativas relacionadas con trámites y servicios, oferta institucional de la cancillería, así como estrategias de sensibilización para evitar que connacionales sean víctimas de delitos como trata de personas, tráfico de migrantes, entre otros, cuando deciden migrar.</t>
  </si>
  <si>
    <t>Prestar servicios profesionales para realizar análisis de resultados y de impacto de la articulación de las Misiones de Colombia en el Exterior con el Sistema Integrado de Gestión del Ministerio de Relaciones Exteriores y su Fondo Rotatorio, identificando oportunidades de mejora en el desarrollo del proyecto y definir estrategias para el fortalecimiento en cada una de sus fases (planificación, diseño, implementación y evaluación) así como aspectos relevantes para el fortalecimiento de la gestión institucional.</t>
  </si>
  <si>
    <t>Prestación de servicios profesionales para brindar asistencia técnica en la gestión y desarrollo de programas, proyectos y actividades orientados a la promoción de una migración segura, ordenada y regular entre colombianos retornados, migrantes y núcleos familiares mixtos en el Departamento de Arauca, en cumplimiento de la Política Integral Migratoria, Ley 2136 del 2021.</t>
  </si>
  <si>
    <t>Fortalecimiento Sistemas Estratégicos y de Apoyo</t>
  </si>
  <si>
    <t>Proy-SIN-1.15  Implementación de plataformas para la integración e interoperabilidad</t>
  </si>
  <si>
    <t>Plataformas para la integración e interoperabilidad</t>
  </si>
  <si>
    <t>Prestación de servicios técnicos de apoyo a la Dirección de Mecanismos de Concertación e Integración Regionales, para apoyar la producción y curaduría de documentos estratégicos para las presidencias pro tempore que ostentará Colombia en los mecanismos regionales (Asociación de Estados del Caribe, Consenso de Brasilia, Comunidad Andina, Alianza del Pacífico, CELAC, UNASUR)</t>
  </si>
  <si>
    <t>Prestación de servicios profesionales para apoyar al Grupo Interno de Trabajo de Colombia Nos Une de la Dirección de Asuntos Migratorios, Consulares y Servicio al Ciudadano en lo relacionado con el seguimiento al plan de trabajo para el eje comunidad, apoyo en la revisión de la formulación y documentación de los proyectos ejecutados con la comunidad en el exterior, seguimiento y control del proceso con el  fin de la implementación del capítulo VI de la PIM 2136 de 2021,  para el fortalecimiento de de la comunidad colombiana  en el exterior.</t>
  </si>
  <si>
    <t>Implementación de la política de retorno y elaboración de planes territoriales para la integración de población retornada y comunidad de acogida</t>
  </si>
  <si>
    <t>Prestación de servicios profesionales para apoyar la formulación e integración del diseño, implementación y mejora del Sistema de Gestión de Calidad en las misiones de Colombia en el Exterior que le sean asignadas, articulando la gestión interna del Ministerio de Relaciones Exteriores y el Fondo Rotatorio</t>
  </si>
  <si>
    <t>PRY-SIN-1.10  Sistema Biométrico Facial incluido Torniquetes</t>
  </si>
  <si>
    <t>Sistema Biométrico Facial incluido Torniquetes</t>
  </si>
  <si>
    <t>Suscripción y actualización del sistema de georeferenciación del Ministerio de Relaciones Exteriores.</t>
  </si>
  <si>
    <t>Un (1) Dron sistema UAV Trimble UX5, Dos (2)  licencias.</t>
  </si>
  <si>
    <t>Prestación de servicios profesionales para el soporte y mantenimiento del Sistema de Información Administrativo, Financiero y de Recursos Humanos - SIAD del Ministerio de Relaciones Exteriores.</t>
  </si>
  <si>
    <t>Proy-SIN-1.4  ERP. planificación de recursos empresariales (enterprise resourcing planning)</t>
  </si>
  <si>
    <t>Proy-SIN-1.5  Sistema Gestión Documental Electrónico y de Archivo</t>
  </si>
  <si>
    <t>Sostenibilidad del SGDEA</t>
  </si>
  <si>
    <t>Proy-SIN-1.8  Fortalecimiento del modelo de atención interna de mesa de servicio.</t>
  </si>
  <si>
    <t>Sostenibilidad Modelo Interno de Atención - Mesa Servicios</t>
  </si>
  <si>
    <t>Prestacion de servicios profesionales especializados para el fortalecimiento del modelo de operación interno y de desarrollo de software para el Ministerio de Relaciones Exteriores</t>
  </si>
  <si>
    <t>PG-TEC-01 Fortalecimiento de la arquitectura y servicios de tecnología y seguridad</t>
  </si>
  <si>
    <t>Proy-TEC-1.1  Transformación integral de servicios tecnológicos: innovación, fortalecimiento y eficiencia</t>
  </si>
  <si>
    <t>Renovar la infraestructura de TI que está en fin de vida</t>
  </si>
  <si>
    <t>OPS - Fortalecimiento de Capacidades para la Gestión de Infraestructura y Servicios Tecnológicos</t>
  </si>
  <si>
    <t>Sostenibilidad de los Servicios Tecnologicos</t>
  </si>
  <si>
    <t>Prestación de servicios profesionales para la elaboración de un cálculo actuarial que permita definir técnica y financieramente la proyección de costos y sostenibilidad a largo plazo de la Carrera Diplomática y Consular, teniendo en cuenta variables como el ingreso, ascensos, traslados, salarios, pensión y tendencia en la edad de retiro, con corte a 31 de diciembre de 2024.</t>
  </si>
  <si>
    <t>Servicio de Centro de Contacto</t>
  </si>
  <si>
    <t>Compra de servicios de agentes para la atención en el grupo interno de trabajo del CIAC - Centro Integral de Atención al Ciudadano-  así como el servicio de conmutador de la Cancillería, para la atención desde la ciudad de Bogotá, región  pacifico y region caribe</t>
  </si>
  <si>
    <t>Suministro de Lavadora y secadora para uso domestico para la Casa del Marqués de Valdehoyos Sede Alterna de la Cancillería en el Centro Histórico de la Ciudad de Cartagena de Indias D.T y C.</t>
  </si>
  <si>
    <t>adecuación de la Sede Tres de la Institución Educativa Integrada Nuestra Señora de la Merced y el Centro de Desarrollo Infantil San Manuelito del municipio de Ragonvalia, en Norte de Santander"</t>
  </si>
  <si>
    <t>Coadyuvar para la adecuación de la Sede Tres de la Institución Educativa Integrada Nuestra Señora de la Merced y el Centro de Desarrollo Infantil San Manuelito del municipio de Ragonvalia, en Norte de Santander</t>
  </si>
  <si>
    <t>Prestación del servicio de mantenimiento preventivo y correctivo con suministro de repuestos originales para los Aires Acondicionados de propiedad del Fondo Rotatorio del Ministerio de Relaciones Exteriores instalados en la Casa del Marqués de Valdehoyos Sede Alterna de la Cancillería en el Centro Histórico de la Ciudad de Cartagena de Indias D.T y C.</t>
  </si>
  <si>
    <t>Compra de servicios de agentes para la atención en los grupos de trabajo de CIAC - Centro Integral de Atención al Ciudadano - Visas e Inmigración, Apostilla y/o Legalización, Oficinas Expedidoras de Pasaportes en Bogotá, así como el servicio de conmutador de la Cancillería, a través de Acuerdo Marco de Precios "Servicios BPO II" de la Tienda Virtual de Colombia Compra Eficiente.</t>
  </si>
  <si>
    <t xml:space="preserve">Adición y Prórroga Orden de Compra No. 97901 cuyo objeto es "Compra de servicios de agentes para la atención en los grupos de trabajo de CIAC – Centro Integral de Atención al Ciudadano - Visas e Inmigración, Apostilla y/o Legalización, Oficinas Expedidoras de Pasaportes en Bogotá, así como el servicio de conmutador de la Cancillería, a través de Acuerdo Marco de Precios “Servicios BPO II” </t>
  </si>
  <si>
    <t xml:space="preserve">Servicio de mantenimiento y soporte técnico para el sistema de digiturno </t>
  </si>
  <si>
    <t>Renovación del soporte técnico, mantenimiento, capacitación y parametrización para el sistema suite visión empresarial – SVE</t>
  </si>
  <si>
    <t>Servicio de soporte a usuarios de tecnologías de información a través de mesa de ayuda y mantenimiento correctivo con suministro de repuestos para el  Ministerio de Relaciones Exteriores.</t>
  </si>
  <si>
    <t xml:space="preserve">Servicio de soporte a usuarios de tecnologías de información a través de mesa de ayuda y mantenimiento preventivo y correctivo con suministro de repuestos </t>
  </si>
  <si>
    <t xml:space="preserve">Renovación del servicio de soporte técnico y actualización de las licencias Oracle ( 36 meses según Acuerdo Marco) </t>
  </si>
  <si>
    <t>ADICION Servicio de soporte a usuarios de tecnologías de información a través de mesa de ayuda y mantenimiento correctivo con suministro de repuestos para el  Ministerio de Relaciones Exteriores.</t>
  </si>
  <si>
    <t>ADICION Servicio de soporte a usuarios de tecnologías de información a través de mesa de ayuda y mantenimiento preventivo y correctivo con suministro de repuestos</t>
  </si>
  <si>
    <t xml:space="preserve">Prestación de servicios profesionales para apoyar el mantenimiento y mejora del Sistema de Gestión de Calidad en las misiones de Colombia en el Exterior que le sean asignadas, asegurando la aplicación continua de las disposiciones definidas para la articulación con la gestión interna del Ministerio de Relaciones Exteriores y el Fondo Rotatorio. </t>
  </si>
  <si>
    <t>Mantenimiento y soporte, renovación de contratos de garantía y licenciamiento de equipos activos de red, soluciones de seguridad avanzada, filtrado urls para firepowers, stealthwatch, Duo y Umbrella, renovación de licenciamiento ISE, Meraki de Cisco y Servicios de monitoreo pro activo.</t>
  </si>
  <si>
    <t xml:space="preserve">Prestar servicios profesionales para apoyar la implementación y el seguimiento del Sistema de Gestión de Calidad en el marco de la articulación con las Misiones de Colombia en el Exterior, a partir de la ejecución de las actividades de Segunda Línea de Defensa en Gestión del Riesgo, Medición del Desempeño y Mejora de los procesos del Ministerio de Relaciones Exteriores y demás actividades relacionadas con la consolidación, mantenimiento y mejora del Sistema Integrado de Gestión. </t>
  </si>
  <si>
    <t>Servicio de plataforma virtual de aprendizaje</t>
  </si>
  <si>
    <t>Servicio de plataforma virtual de aprendizaje para la creación y difusión de contenidos, incluyendo su soporte, para el Ministerio de Relaciones Exteriores  y su Fondo Rotatorio</t>
  </si>
  <si>
    <t>Contratar la suscripción a las bases de datos electrónicas de la plataforma Pressreader, para la Biblioteca del Ministerio de Relaciones Exteriores.</t>
  </si>
  <si>
    <t xml:space="preserve">Contratar el acceso y la consulta a la plataforma jurídica vLex Global y vLex Colombia Premium </t>
  </si>
  <si>
    <t>Contratar la suscripción a las bases de datos electrónicas de la plataforma Cloud Computing GALE CENGAGE LEARNING, para la Biblioteca del Ministerio de Relaciones Exteriores.</t>
  </si>
  <si>
    <t>Prestación de servicios profesionales de ingeniería para administración de plataforma tecnológica para la autenticación biométrica con la Registraduría Nacional del Estado Civil</t>
  </si>
  <si>
    <t>Prestación de servicios para preparar y acompañar el proceso de diseño, aplicación, calificación, revisión, interpretación, seguimiento y registro de las notas en la plataforma de la Cancillería de las pruebas psicotécnicas virtuales componente de la fase II del Concurso de Ingreso a la Carrera Diplomática y Consular 2026.</t>
  </si>
  <si>
    <t>PRY-TEC-1.2  Realizar e implementar la segunda iteración del ejercicio de arquitectura empresarial para los dominios de tecnología y seguridad</t>
  </si>
  <si>
    <t>OPS - Segunda Iteracion AE-TI</t>
  </si>
  <si>
    <t>Proy-TEC-1.3  Implementar un esquema de alta disponibilidad y recuperación para la infraestructura y servicios tecnológicos</t>
  </si>
  <si>
    <t>Suministro y Soporte de Canales de Comunicación e Internet</t>
  </si>
  <si>
    <t xml:space="preserve">Proy-TEC-1.4  Implementar la Infraestructura y Servicios Base para Capacidades de Analítica y Big Data </t>
  </si>
  <si>
    <t>OPS - Fortalecimiento de Capacidades de Análitica</t>
  </si>
  <si>
    <t>PG-SEG-01 Fortalecimiento de la seguridad y aspectos asociados</t>
  </si>
  <si>
    <t xml:space="preserve">Proy-SEG-1.1  Fortalecimiento Integral de la Seguridad: Desarrollo de Controles Y Relaciones con Proveedores </t>
  </si>
  <si>
    <t>OPS - Fortalecimiento para el seguimiento a los controles de seguridad</t>
  </si>
  <si>
    <t>Auditoría de certificación ISO 27001:2022</t>
  </si>
  <si>
    <t/>
  </si>
  <si>
    <t>Código UNSPSC (cada código separado por ;)</t>
  </si>
  <si>
    <t>Fecha estimada de inicio de proceso de selección (mes)</t>
  </si>
  <si>
    <t>Duración del contrato (intervalo: días, meses, años)</t>
  </si>
  <si>
    <t xml:space="preserve">Modalidad de selección </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</si>
  <si>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</si>
  <si>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</si>
  <si>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</si>
  <si>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</si>
  <si>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</si>
  <si>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</si>
  <si>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</si>
  <si>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</si>
  <si>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¿Este proceso es susceptible de limitarse a MiPymes?</t>
  </si>
  <si>
    <t>¿Este proceso es susceptible de estructurarse por lotes o segmentos?</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</si>
  <si>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</si>
  <si>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</si>
  <si>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80111600</t>
  </si>
  <si>
    <t>Prestación de servicios en tácticas digitales que contribuyan a la divulgación de proyectos relacionados con los objetivos misionales del despacho de la Secretaría General.</t>
  </si>
  <si>
    <t>4</t>
  </si>
  <si>
    <t>Meses</t>
  </si>
  <si>
    <t>Sí</t>
  </si>
  <si>
    <t>NA</t>
  </si>
  <si>
    <t>PAOLA ANDREA VASQUEZ RESTREPO</t>
  </si>
  <si>
    <t>3814000</t>
  </si>
  <si>
    <t>paola.vasquez@cancilleria.gov.co</t>
  </si>
  <si>
    <t>-</t>
  </si>
  <si>
    <t>80141600</t>
  </si>
  <si>
    <t>Prestación de servicios de operador logístico para la realización de eventos protocolarios nacionales e internacionales, necesarios para satisfacer actividades de la entidad en cumplimiento de sus fines constitucionales y legales.</t>
  </si>
  <si>
    <t>11</t>
  </si>
  <si>
    <t>RAUL SANCHEZ NIÑO</t>
  </si>
  <si>
    <t>raul.sanchez@cancilleria.gov.co</t>
  </si>
  <si>
    <t>Prestación de servicios profesionales en  la Dirección Administrativa y Financiera del Ministerio de Relaciones Exteriores y su Fondo Rotatorio, para gestionar la estructuración y seguimiento a los proyectos asignados, así como a los componentes financieros e indicadores a cargo de la dependencia.</t>
  </si>
  <si>
    <t>9</t>
  </si>
  <si>
    <t>RUTH MARGARITA OCHOA RAMIREZ</t>
  </si>
  <si>
    <t>ruth.ochoa@cancilleria.gov.co</t>
  </si>
  <si>
    <t>92121504</t>
  </si>
  <si>
    <t xml:space="preserve">Adición REAJUSTE Tarifas del Servicio de vigilancia y seguridad privada Sedes Bogotá D.C y Cartagena de Indias D.T y C. </t>
  </si>
  <si>
    <t>12</t>
  </si>
  <si>
    <t>Solicitadas</t>
  </si>
  <si>
    <t>82131602</t>
  </si>
  <si>
    <t>Contratar con la empresaDISTRITO PACÍFICO S.A.S. para la transferencia de los derechos de autor de cuatro (4) películas: Divinas Melodías, Nubes grises soplan sobre el campo verde, Pueblo de ceniza y Viacrucis;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t>
  </si>
  <si>
    <t>7</t>
  </si>
  <si>
    <t>ANA CATALINA CEBALLOS CARRIAZO</t>
  </si>
  <si>
    <t>catalina.ceballos@cancilleria.gov.co</t>
  </si>
  <si>
    <t>80111500;80101500;80101600</t>
  </si>
  <si>
    <t>Prestación de servicios profesionales para la planeación, administración, implementación, seguimiento, evaluación y mejora continua del proceso de Gestión del Sistema de Gestión de Calidad de la Dirección de Asuntos Migratorios, Consulares y Servicio al Ciudadano y el Grupo Interno de Trabajo de Asistencia a Connacionales en el Exterior del Ministerio de Relaciones Exteriores. </t>
  </si>
  <si>
    <t>ANDREA PAOLA ROJAS CHARRY</t>
  </si>
  <si>
    <t>andrea.rojas@cancilleria.gov.co</t>
  </si>
  <si>
    <t xml:space="preserve">Contratación de servicios profesionales para brindar apoyo y asesoría jurídica especializada en materia de derecho administrativo y contractual respecto a las actividades que desarrolla el Ministerio de Relaciones Exteriores y su Fondo Rotatorio. </t>
  </si>
  <si>
    <t>CAMILO ALEXANDER RINCON</t>
  </si>
  <si>
    <t>camilo.rincon@cancilleria.gov.co</t>
  </si>
  <si>
    <t>82111500;86101700</t>
  </si>
  <si>
    <t>Prestación de servicios para elaborar, calificar, reportar y revisar las pruebas de comunicación escrita del idioma español en el Concurso de Ingreso 2026</t>
  </si>
  <si>
    <t>CARLOS ARTURO GARCIA BONILLA</t>
  </si>
  <si>
    <t>carlos.garcia@cancilleria.gov.co</t>
  </si>
  <si>
    <t>80111600;80111700</t>
  </si>
  <si>
    <t>Prestación de servicios profesionales en Trabajo Social para el Instituto de Altos Estudios para el Desarrollo adscrito a la academia Diplomática del Ministerio de Relaciones Exteriores</t>
  </si>
  <si>
    <t>3</t>
  </si>
  <si>
    <t>No</t>
  </si>
  <si>
    <t>LENA YANINA ESTRADA ASITO</t>
  </si>
  <si>
    <t>lena.estrada@cancilleria.gov.co</t>
  </si>
  <si>
    <t>77101500;76101500</t>
  </si>
  <si>
    <t xml:space="preserve">Prestación de servicios profesionales de valoracion y tasacion de colecciones bibliograficas de la Biblioteca </t>
  </si>
  <si>
    <t>86101700</t>
  </si>
  <si>
    <t xml:space="preserve">Prestación de servicios de una Institución de Educación Superior reconocida para diseñar, dictar y evaluar cursos de capacitaciòn  para los ascensos en el escalafón de la carrera diplomática y consular  en concordacia con el Decreto Ley 274 de 2000 </t>
  </si>
  <si>
    <t>5</t>
  </si>
  <si>
    <t xml:space="preserve">Prestación de servicios profesionales para realizar la planeación financiera,  apoyo de las gestiones presupuestales y orientaciones economicas en el cumplimieto de las obligaciones internacionales y en las sentencias emitidas por la Corte Interamericana de Derechos Humanos.  </t>
  </si>
  <si>
    <t>CLAUDIA TERESA CACERES DOMINGUEZ</t>
  </si>
  <si>
    <t>claudia.caceres@cancilleria.gov.co</t>
  </si>
  <si>
    <t>Prestación de servicios profesionales que adelante el proceso para realizar un programa de formación en derecho internacional de los derechos humanos y DIH, dirigido a los enlaces de la cancilleria en el Estado colombiano.</t>
  </si>
  <si>
    <t>Prestación de servicios profesionales de un abogado  para apoyar y acompañar la definición de elementos técnios, jurídicos y conceptuales en la formulación, seguimiento y atentción a instancias internacionales derechos humanos y derecho internacional humanitario</t>
  </si>
  <si>
    <t>Prestación de servicios profesionales a la Dirección de Asuntos Económicos, Sociales y Ambientales del Ministerio de Relaciones Exteriores, para el desarrollo de actividades relacionadas con la formulación de estrategias o alternativas innovadoras sobre la agenda 2030, objetivos de desarrollo sostenible, así como, brindar apoyo en los eventos internacionales a realizarse en Colombia y que están a cargo de la dirección.</t>
  </si>
  <si>
    <t>CONSTANZA BEJARANO RAMOS</t>
  </si>
  <si>
    <t>constanza.bejarano@cancilleria.gov.co</t>
  </si>
  <si>
    <t>76111500</t>
  </si>
  <si>
    <t xml:space="preserve">Adicion REAJUSTE Servicio integral de aseo, cafetería y servicios generales Cartagena. </t>
  </si>
  <si>
    <t>55121700;56101600;56101700;56121000;56121400</t>
  </si>
  <si>
    <t>SUMINISTRO DE MOBILIARIO PARA LA BIBLIOTECA, CAFETERIA, ADECUACION DE PUESTOS DE TRABAJO Y SEÑALIZACION PARA LAS OFICINAS DEL MINISTERIO DE RELACIONES EXTERIORES Y SU FONDO ROTATORIO EN LA SEDE UBICADA EN LA CIUDAD DE BOGOTA D.C.</t>
  </si>
  <si>
    <t>2</t>
  </si>
  <si>
    <t>80101600</t>
  </si>
  <si>
    <t>Aunar esfuerzons entre el Fondo Rotatorio del Ministerio de Relaciones Exteriores y la Asociación Afrocolombiana para el Fomento de Hábitos de Vida Saludable -AFROSALUD-, para la implementación de una estrategia integral de fortalecimiento a los procesos organizativos y de gobierno propio en las comunidades negras, afrocolombianas, raizales y palenqueras del Municipio de Juradó.</t>
  </si>
  <si>
    <t>SALLY ANN GARCIA TAYLOR</t>
  </si>
  <si>
    <t>sally.garcia@cancilleria.gov.co</t>
  </si>
  <si>
    <t>Coadyuvar y aunar esfuerzos entre el Fondo Rotatorio del Ministerio de Relaciones Exteriores y el Municipio de Juradó, para la realización de los II Juegos Binacionales Indígenas Colombia - Panamá</t>
  </si>
  <si>
    <t>46181500</t>
  </si>
  <si>
    <t>Adquisición de Elementos de Protección Personal, Bioseguridad  y  ropa de trabajo como identificación para los funcionarios del Ministerio de Relaciones Exteriores que lo requieren.</t>
  </si>
  <si>
    <t>8</t>
  </si>
  <si>
    <t xml:space="preserve">SILVIA MARGARITA CARRIZOSA CAMACHO </t>
  </si>
  <si>
    <t>silvia.carrizosa@cancilleria.gov.co</t>
  </si>
  <si>
    <t>42172001</t>
  </si>
  <si>
    <t>Adquisición de la dotación para botiquines y elementos de emergencias</t>
  </si>
  <si>
    <t>10</t>
  </si>
  <si>
    <t>JUAN PABLO AZUERO CADENA</t>
  </si>
  <si>
    <t>juan.azuero@cancilleria.gov.co</t>
  </si>
  <si>
    <t>80111504</t>
  </si>
  <si>
    <t>Realizar el pago correspondiente a los apoyos educativos otorgados a través del Programa Institucional de Educación Formal.</t>
  </si>
  <si>
    <t>80111500</t>
  </si>
  <si>
    <t>Prestación de servicios profesionales en la elaboración y ejecución de estrategias de comunicación y producción de contenidos que permitan la difusión de los programas de capacitación a cargo del GIT de Bienestar, Capacitación, Seguridad y Salud en el Trabajo y la Dirección de Talento Humano</t>
  </si>
  <si>
    <t>80101511</t>
  </si>
  <si>
    <t>95131500</t>
  </si>
  <si>
    <t>Acompañamiento y asistencia en la definición y diseño de procesos de producción de libretas de pasaportes, documentos de viaje y etiquetas de visa en Colombia  (Codigo UNSPSC 95131503)</t>
  </si>
  <si>
    <t>JORGE ALFREDO DIAZ BRAVO</t>
  </si>
  <si>
    <t>jorge.diaz@cancilleria.gov.co</t>
  </si>
  <si>
    <t>Prestación de servicios profesionales para acompañar y apoyar en los procesos del GIT de Colombia nos une, adscrito a la  Dirección de Asuntos Migratorios, Consulares y Servicio al Ciudadano del Ministerio de Relaciones Exteriores.</t>
  </si>
  <si>
    <t>SOLANGEL ORTIZ MEJIA</t>
  </si>
  <si>
    <t>solangel.ortiz@cancilleria.gov.co</t>
  </si>
  <si>
    <t>55111500</t>
  </si>
  <si>
    <t xml:space="preserve">Contratación de una herramienta de última generación que facilite y apoye la labor de los profesionales Jurídicos de las Oficinas Asesoras Juridica Internta y Juridica Internacional del Ministerio de Relaciones Exteriores, durante la vigencia 2024. </t>
  </si>
  <si>
    <t>"Contratar la creación y ejecución de un proceso de formación y capacitación dirigido a la Diáspora Colombiana  a través de espacios virtuales y presenciales que tienen como objetivo generar conocimiento alrededor de su papel en la Gobernanza Migratoria y su rol como cuidadnos del mundo".</t>
  </si>
  <si>
    <t>80141607</t>
  </si>
  <si>
    <t>Prestación de servicios de operador logístico para la realización del Encuentro Internacional “La Vorágine del Colombiano Migrante</t>
  </si>
  <si>
    <t>80111601</t>
  </si>
  <si>
    <t>80161501</t>
  </si>
  <si>
    <t>Prestación de servicios profesionales para apoyar al Grupo Interno de Trabajo de Estadísticas Consulares y Análisis de Información, adscrito a la Dirección de Asuntos Migratorios, Consulares y Servicio al Ciuadano, en el proceso de fortalecimiento y aprovechamiento de los registros administrativos como fuente de información para la toma de decisiones en el Ministerio de Relaciones Exteriores.</t>
  </si>
  <si>
    <t>Aunar esfuerzos administrativos, técnicos y financieros para el desarrollo de proyectos de emprendimiento y atención humanitaria con el objetivo de la estabilización socioeconómica de los migrantes retornados en Colombia, en los departamentos de Bolívar y Antioquia en el marco de la ley 1565 de 2012 y la ley 2136 de 2021.</t>
  </si>
  <si>
    <t>Prestación de servicios profesionales para apoyar al Grupo Interno de Trabajo de Colombia Nos Une de la Dirección de Asuntos Migratorios, Consulares y Servicio al Ciudadano en lo relacionado con el apoyo en el manejo, actualización permanente de las redes sociales y consecución  de material audivisual sobre las actividades realizadas por los consulados en desarrollo de la PIM 2136 de 2021,  con el fin de contribuir a mantener el vinculo con los connacionales  en el exterior.</t>
  </si>
  <si>
    <t>1</t>
  </si>
  <si>
    <t xml:space="preserve">Prestación de servicios profesionales para apoyar jurídicamente  el desarrollo de los procesos correspondientes a la misionalidad del Grupo Interno de Trabajo Visas e Inmigración, adscrito a la  Dirección de Asuntos Migratorios, Consulares y Servicio al Ciudadano del Ministerio de Relaciones Exteriores </t>
  </si>
  <si>
    <t>80121600</t>
  </si>
  <si>
    <t xml:space="preserve">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sobre la ejecución de los tratados, el derecho internacional general y los asuntos sobre refugio que sean de competencia de la Dirección. </t>
  </si>
  <si>
    <t xml:space="preserve">Contratación directa (con ofertas) </t>
  </si>
  <si>
    <t>OLGA LUCIA ARENAS NEIRA</t>
  </si>
  <si>
    <t>olga.arenas@cancilleria.gov.co</t>
  </si>
  <si>
    <t>80111620</t>
  </si>
  <si>
    <t>Prestar servicios de apoyo a la gestión a la oficina de correspondencia con relación a las comunicaciones recibidas del Ministerio de Relaciones Exteriores y su Fondo Rotatorio, de conformidad con las obligaciones específicas</t>
  </si>
  <si>
    <t>6</t>
  </si>
  <si>
    <t>Prestación de servicios de capacitación en Programa Formación de Auditores 9001 – 14001, Pensamiento Basado en Riesgo Norma 31000 y Norma ISO 22301 - Fundamentos Continuidad del Negocio, para los funcionarios del Ministerio de Relaciones Exteriores y su Fondo Rotatorio.</t>
  </si>
  <si>
    <t>86111500</t>
  </si>
  <si>
    <t>Prestación de servicios profesionales de capacitación para el fortalecimiento del idioma inglés de los funcionarios del Ministerio de Relaciones Exteriores.</t>
  </si>
  <si>
    <t>DIANA SOFIA MORALES RUEDA</t>
  </si>
  <si>
    <t>diana.morales@cancilleria.gov.co</t>
  </si>
  <si>
    <t>Prestación de servicios profesionales para el análisis, seguimiento y trámite de las solicitudes de información, las medidas cautelares y las medidas provisionales, que se tramitan ante el Sistema Interamericano de Derechos Humanos.</t>
  </si>
  <si>
    <t>NELLYSABETH MURILLO RAMIREZ</t>
  </si>
  <si>
    <t>nellysabeth.murillo@cancilleria.gov.co</t>
  </si>
  <si>
    <t xml:space="preserve">Prestación de servicios profesionales de un abogado para apoyar los procesos de análisis y seguimiento de las recomendaciones promulgadas por órganos internacionales de derechos humanos y sentencias emitidas por La Corte Interamericana de Derechos Humanos, y los casos individuales del comité de derechos humanos de naciones unidas, el comité contra la eliminación de todas las formas de discriminación de la mujer y el comité contra las desapariciones forzadas. </t>
  </si>
  <si>
    <t>Prestación de servicios profesionales, para brindar asistencia técnica en la gestión y desarrollo de programas, proyectos y actividades a nivel regional orientada a la población migrante colombiana, retornada y núcleos familiares mixtos en el Departamento de Nariño, en cumplimiento de la Sentencia de Acción de Tutela Número 2023-00040, proferida por el Juzgado Primero Penal del Circuito Especializado de Pasto (Nariño), el 14 de abril de 2023.</t>
  </si>
  <si>
    <t>MARTHA PATRICIA MEDINA GONZALEZ</t>
  </si>
  <si>
    <t>martha.medina@cancilleria.gov.co</t>
  </si>
  <si>
    <t>80141607;93141506</t>
  </si>
  <si>
    <t>Contrato interadministrativo para el apoyo logístico del evento de audiencia pública de rendición de cuentas vigencia 2024 y la ejecución del programa de bienestar para los colaboradores del Ministerio de Relaciones Exteriores y su Fondo Rotatorio en cumplimiento del cierre de gestión del año 2024.</t>
  </si>
  <si>
    <t>LINA CECILIA LUNA GUTIERREZ</t>
  </si>
  <si>
    <t>linacecilia.luna@cancilleria.gov.co</t>
  </si>
  <si>
    <t>43211500</t>
  </si>
  <si>
    <t>Compraventa de dispositivos de mano multisatelite para georreferenciación de coordenadas requeridos para demarcación y densificación en frontera, para cumplir con las funciones asignadas al GIT de Fronteras Terrestres y Cartografía de la Dirección de Soberanía Territorial para el Ministerio de Relaciones Exteriores.</t>
  </si>
  <si>
    <t>DIEGO FELIPE CADENA MONTENEGRO</t>
  </si>
  <si>
    <t>diego.cadena@cancilleria.gov.co</t>
  </si>
  <si>
    <t>78111500</t>
  </si>
  <si>
    <t xml:space="preserve">Prestación del servicio de transporte aéreo para repatriar a connacionales colombianos y su grupo familiar, quienes se encuentran en la República del Líbano y que requieran asistencia consular debido a la situación de la crisis humanitaria donde la integridad personal y la vida están en riesgo, y que requieran la intervención del Ministerio de Relaciones Exteriores. </t>
  </si>
  <si>
    <t>84131503</t>
  </si>
  <si>
    <t>El ARRENDADOR entrega al ARRENDATARIO, a título de arrendamiento y está recibe de aquel al mismo título el bien inmueble ubicado en la CALLE 12 C No. 8-27 de la Ciudad de Bogotá D.C., para el funcionamiento de la Sede Centro del Ministerio de Relaciones Exteriores y su Fondo Rotatorio para la atención al ciudadano en el trámite de pasaportes y otros servicios.</t>
  </si>
  <si>
    <t>92121500;92121700</t>
  </si>
  <si>
    <t xml:space="preserve">Prestación de los servicios de vigilancia y seguridad privada para las diferentes dependencias del Ministerio de Relaciones Exteriores y su Fondo Rotatorio en Bogotá D.C. y Cartagena de Indias D.T. y C </t>
  </si>
  <si>
    <t>Licitación pública</t>
  </si>
  <si>
    <t>24111813;72154043</t>
  </si>
  <si>
    <t>PRESTACIÓN  DE SERVICIOS DE LAVADO DE LOS TANQUES DE ALMACENAMIENTO DE AGUA Y FUMIGACIÓN EN LAS SEDES DEL MINISTERIO DE RELACIONES EXTERIORES DE BOGOTÁ D.C. Y CARTAGENA DE INDIAS D.T. Y C.”</t>
  </si>
  <si>
    <t>Prestar servicios profesionales como comunicadora social a la Dirección de Asuntos Consulares, Migratorios y de Servicio al Ciudadano para la promoción y visibilización de los asuntos derivados de su misionalidad.</t>
  </si>
  <si>
    <t>Prestación de servicios para apoyar el desarrollo de la estrategia de comunicaicones de la diplomacia subnacional</t>
  </si>
  <si>
    <t>MARIA CAMILA MUGNO PINZON</t>
  </si>
  <si>
    <t>maria.mugno@cancilleria.gov.co</t>
  </si>
  <si>
    <t>Prestación de Servicios Profesionales para dictar la asignatura de Ciencia Política 3 Profesionalizante en el Tercer Semestre de la Maestría en "Análisis de Problemas Políticos, Económicos e Internacionales Contemporáneos" del Instituto de Altos Estudios para el Desarrollo</t>
  </si>
  <si>
    <t>JORGE ALBERTO RIVADENEIRA RAMIREZ</t>
  </si>
  <si>
    <t>jorge.rivadeneira@cancilleria.gov.co</t>
  </si>
  <si>
    <t>Prestación de Servicios Profesionales para dictar la asignatura de Economía 3 Profesionalizante en el Tercer Semestre de la Maestría en "Análisis de Problemas Políticos, Económicos e Internacionales Contemporáneos" del Instituto de Altos Estudios para el Desarrollo</t>
  </si>
  <si>
    <t>82112022</t>
  </si>
  <si>
    <t xml:space="preserve"> Servicios de interpretación y alquiler de equipos para interpretación simultánea para las conferencias  del Instituto de Altos Estudios para el Desarrollo, en el marco del Convenio de Asociación entre el MRE y la Universidad Externado de Colombia, del 30 de enero de 2019</t>
  </si>
  <si>
    <t>Honorarios para el delegado del Señor Ministro ante el Consejo Académico de la Academia Diplomática, parágrafo segundo del artículo 75 del Decreto Ley 274 de 2000.</t>
  </si>
  <si>
    <t>14111533;78101501;78101802;78121502;81112002;81112010;82121507</t>
  </si>
  <si>
    <t>Prestación de servicios para la impresión, empaque, distribución, transporte, recolección, calificación mediante lector óptico y custodia de las pruebas escritas a nivel nacional e internacional del Concurso de Ingreso a la Carrera Diplomática y Consular del año 2026.</t>
  </si>
  <si>
    <t>82111500</t>
  </si>
  <si>
    <t>Prestación de servicios profesionales para elaborar, calificar y revisar la prueba escrita de "Contexto Internacional" del Concurso de Ingreso a la Carrera Diplomática y Consular del año del año 2026.</t>
  </si>
  <si>
    <t>Prestación de servicios profesionales para elaborar, calificar y revisar la prueba escrita de "Colombia" del Concurso de Ingreso a la Carrera Diplomática y Consular del año del año 2026.</t>
  </si>
  <si>
    <t>86101800</t>
  </si>
  <si>
    <t>Membresía para la Academia Diplomática Augusto Ramírez Ocampo para ingresar al Foro Internacional de Formación Diplomática ($200 Euros)</t>
  </si>
  <si>
    <t>80101506</t>
  </si>
  <si>
    <t>YESSICA LEONOR MOSQUERA RESTREPO</t>
  </si>
  <si>
    <t>yessica.mosquera@cancilleria.gov.co</t>
  </si>
  <si>
    <t>Prestar servicios profesionales para la implementación, mantenimiento y fortalecimiento de las políticas del Modelo Integrado de Planeación y Gestión (MIPG) en el Sector de Relaciones Exteriores.</t>
  </si>
  <si>
    <t>Prestar servicios profesionales para realizar las actividades necesarias para asegurar el cumplimiento legal ambiental y apoyar la implementación, mantenimiento y mejora del Sistema de Gestión Ambiental del Ministerio de Relaciones Exteriores y su Fondo Rotatorio.</t>
  </si>
  <si>
    <t xml:space="preserve">Prestar servicios profesionales para brindar apoyo al Ministerio de Relaciones Exteriores y al Despacho del Ministro en el desarrollo de ediciones, videos especiales y narrativas que contribuyan a la exposición de los objetivos misionales de la entidad. </t>
  </si>
  <si>
    <t>LINA MARIA IBAÑEZ SILVA</t>
  </si>
  <si>
    <t>lina.ibañez@cancilleria.gov.co</t>
  </si>
  <si>
    <t>43211714;55121610;55121803;78101500;78131800;80111600</t>
  </si>
  <si>
    <t>Suministrar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t>
  </si>
  <si>
    <t>81111500;81112200</t>
  </si>
  <si>
    <t>Contratar el apoyo logistico con el fin de desarrollar el Encuentro Internacional "La Voragine Migrante Colombia en el Mundo"</t>
  </si>
  <si>
    <t>ROSA YOLANDA VILLAVICENCIO MAPY</t>
  </si>
  <si>
    <t>rosa.villavicencio@cancilleria.gov.co</t>
  </si>
  <si>
    <t>Prestación de servicios profesionales jurídicos en todos los temas relacionados con la actividad contractual y la revisión de expedientes a cargo del Grupo Interno de Trabajo de Licitaciones y Contratos para el Ministerio de Relaciones Exteriores y su Fondo Rotatorio.</t>
  </si>
  <si>
    <t>KAREM LORENA BARRERA TORRES</t>
  </si>
  <si>
    <t>karem.barrera@cancilleria.gov.co</t>
  </si>
  <si>
    <t>Difusión de la oferta publica y de las actividades de la gestión de Colombia nos Une con la población retornada y pendular en la frontera con Venezuela.</t>
  </si>
  <si>
    <t>80131502</t>
  </si>
  <si>
    <t xml:space="preserve">"El ARRENDADOR entrega al FONDO, a título el inmueble en la avenida 19 No. 98-01/11 manzana 59 urbanización el Chico norte en la ciudad de Bogotá D.C. para funcionamiento de la Sede Norte del Ministerio de Relaciones Exteriores y su Fondo Rotatorio para atención al público" </t>
  </si>
  <si>
    <t>OSCAR QUINTERO HIGUERA</t>
  </si>
  <si>
    <t>oscar.quinteroh@cancilleria.gov.co</t>
  </si>
  <si>
    <t>Adición REAJUSTE IPC del contrato cuyo objeto es: El ARRENDADOR entrega al FONDO, a título de arrendamiento y este recibe de aquel al mismo título un bien inmueble ubicado en el Centro calle 12 C No. 8-27 de la ciudad de Bogotá D.C., para el funcionamiento de la Sede de Pasaportes y otros Servicios de la Entidad" </t>
  </si>
  <si>
    <t>80131801</t>
  </si>
  <si>
    <t xml:space="preserve">Administración Edificio Torre 100 Sede Norte, ubicado en la avenida 19 No. 98-01/11 manzana 59 urbanización el Chico norte en la ciudad de Bogotá D.C </t>
  </si>
  <si>
    <t>43231500</t>
  </si>
  <si>
    <t>Adquisición de software para diseño y digitalización de planos arquitectonicos y de ingenieria AutoCAD y Revit 2020-2024 para dos equipos del GIT de Servicios Administrativos.</t>
  </si>
  <si>
    <t>70171501</t>
  </si>
  <si>
    <t xml:space="preserve">Servicios de Evaluación de la calidad del Agua, análisis fisicoquimicos, muestra única en 21 puntos, en las Sedes en Bogota D.C. en la Sede Centro de Bogota D.C.   </t>
  </si>
  <si>
    <t>84131500</t>
  </si>
  <si>
    <t xml:space="preserve">SELECCIONAR UNA COMPAÑÍA ASEGURADORA LEGALMENTE CONSTITUIDA EN COLOMBIA PARA QUE SUSCRIBA LA PÓLIZA DE SEGURO DE RESPONSABILIDAD CIVIL SERVIDORES PÚBLICOS QUE AMPARE LOS PERJUICIOS O DETRIMENTOS PATRIMONIALES CAUSADOS AL MINISTERIO DE RELACIONES EXTERIORES Y SU FONDO ROTATORIO, COMO CONSECUENCIA DE DECISIONES DE GESTIÓN INCORRECTAS, PERO NO DOLOSAS, ADOPTADAS Y/O EJECUTADAS O INEJECUTADAS, POR LOS SERVIDORES PÚBLICOS Y/O FUNCIONARIOS CON REGÍMENES DE RESPONSABILIDAD SIMILARES A LOS DE LOS SERVIDORES PÚBLICOS. </t>
  </si>
  <si>
    <t>Selección abreviada menor cuantía</t>
  </si>
  <si>
    <t>73152108</t>
  </si>
  <si>
    <t>MANTENIMIENTO PREVENTIVO Y CORRECTIVO CON SUMINISTRO DE INSUMOS Y REPUESTOS PARA LAS PLANTAS ELÉCTRICAS PERKINS DE 265 KVA, PERKINS DE 219 KVA, PERKINS DE 75 KVA Y CHANGZHOU DE 40 KVA, EN LA CIUDAD DE BOGOTÁ D.C. Y DE LA PLANTA ELÉCTRICA MARCA STEWART &amp; STEVENSON DE 320 KVA EN LA CIUDAD DE CARTAGENA DE INDIAS D.T. Y C.</t>
  </si>
  <si>
    <t>GERMAN FORERO FORERO</t>
  </si>
  <si>
    <t>german.forerof@cancilleria.gov.co</t>
  </si>
  <si>
    <t>30152001;46151505</t>
  </si>
  <si>
    <t xml:space="preserve">ADQUISICIÓN DE VALLAS DE CONTENCIÓN PEATONAL PARA EL CONTROL ADECUADO DE LOS ACCESOS VEHICULARES Y PEATONALES DENTRO DEL PERÍMETRO DE LA CANCILLERÍA, CON EL FIN DE MANTENER Y GARANTIZAR LA SEGURIDAD DE LAS INSTALACIONES Y EL PERSONAL. </t>
  </si>
  <si>
    <t>HUGO ARMANDO SOLANO GARCIA</t>
  </si>
  <si>
    <t>hugo.solano@cancilleria.gov.co</t>
  </si>
  <si>
    <t>80161500</t>
  </si>
  <si>
    <t>Prestación de servicios profesionales en el Grupo Interno de Trabajo Financiero del Fondo Rotatorio del Ministerio de Relaciones Exteriores, para las actividades propias requeridas en el área de cuentas por pagar.</t>
  </si>
  <si>
    <t>MARTHA INES MEJIA CAMPO</t>
  </si>
  <si>
    <t>martha.mejia@cancilleria.gov.co</t>
  </si>
  <si>
    <t>Prestar sus servicios para apoyar la gestión de formalización para el Ministerio de Relaciones Exteriores, en las sedes en las que la entidad determine que se requiere la prestación del servicio 450</t>
  </si>
  <si>
    <t>Prestar sus servicios para apoyar la gestión de formalización para el Ministerio de Relaciones Exteriores, en las sedes en las que la entidad determine que se requiere la prestación del servicio 451</t>
  </si>
  <si>
    <t>Prestar sus servicios para apoyar la gestión de formalización para el Ministerio de Relaciones Exteriores, en las sedes en las que la entidad determine que se requiere la prestación del servicio 452</t>
  </si>
  <si>
    <t>Prestar sus servicios para apoyar la gestión de formalización para el Ministerio de Relaciones Exteriores, en las sedes en las que la entidad determine que se requiere la prestación del servicio 453</t>
  </si>
  <si>
    <t>Prestar sus servicios para apoyar la gestión de formalización para el Ministerio de Relaciones Exteriores, en las sedes en las que la entidad determine que se requiere la prestación del servicio 454</t>
  </si>
  <si>
    <t>Prestar sus servicios para apoyar la gestión de formalización para el Ministerio de Relaciones Exteriores, en las sedes en las que la entidad determine que se requiere la prestación del servicio 455</t>
  </si>
  <si>
    <t>83121700</t>
  </si>
  <si>
    <t>Prestación de Servicios para la divulgación y publicación a través de prensa, medios digitales y radio para la convocatoria del Concurso de Ingreso a la Carrera Diplomática y Consular para el año 2026 del Ministerio de Relaciones  Exteriores.</t>
  </si>
  <si>
    <t>82101500</t>
  </si>
  <si>
    <t>Prestación de servicios de impresión con linotipia de una publicación del Ministerio de Relaciones Exteriores con un tiraje de 1000 ejemplares de hasta 88 páginas cada uno, impresos en linotipia, a dos tintas, en tamaño carta (21,5 × 27,5 cm) papel Offset Beige 70 gramos policromía (2/2 tintas), con encuadernación rústica y acabadosdel volúmen 1 de la Revista Bitácora.</t>
  </si>
  <si>
    <t>Prestación de servicios de impresión con linotipia de una publicación del Ministerio de Relaciones Exteriores con un tiraje de 1000 ejemplares de hasta 88 páginas cada uno, impresos en linotipia, a dos tintas, en tamaño carta (21,5 × 27,5 cm) papel Offset Beige 70 gramos (2/2 tintas), con encuadernación rústica y acabados por los volúmen 2 de la Revista Bitácora.</t>
  </si>
  <si>
    <t>Adicion REAJUSTE Servicio integral de aseo, cafetería y servicios generales Bogota</t>
  </si>
  <si>
    <t>14111500</t>
  </si>
  <si>
    <t>ADQUISICION DE PAPEL NOTARIAL NECESARIO PARA LAS ACTUACIONES NOTARIALES EN LOS CONSULADOS DE COLOMBIA EN EL EXTERIOR</t>
  </si>
  <si>
    <t>NORMA CONSTANZA VARGAS TORRES</t>
  </si>
  <si>
    <t>norma.vargas@cancilleria.gov.co</t>
  </si>
  <si>
    <t>Prestación de servicios profesionales para brindar apoyo y acompañamiento jurídico en el desarrollo del cierre de la vigencia y  de planeación 2025, y los demás asuntos designados por la de la Secretaria General del Ministerio de Relaciones Exteriores y su Fondo Rotatorio.</t>
  </si>
  <si>
    <t>Prestación de servicios de impresión con linotipia de una publicación del Ministerio de Relaciones Exteriores con un tiraje de 1000 ejemplares de hasta 88 páginas cada uno, impresos en linotipia, a dos tintas, en tamaño carta (21,5 × 27,5 cm) papel Offset Beige 70 gramos policromía (2/2 tintas), con encuadernación rústica y acabados, volúmen 4 de la revista Bitácora.</t>
  </si>
  <si>
    <t>40101900</t>
  </si>
  <si>
    <t>Adquisicion de deshumidificadores para la bliblioteca y los salones de la Academia Diplomática</t>
  </si>
  <si>
    <t>56121500</t>
  </si>
  <si>
    <t>Adquisicion sillas universitarias para los salones y auditorio de la Academia Diplomática</t>
  </si>
  <si>
    <t>Prestación de servicios profesionales para apoyar al GIT de Visas e Inmigración, adscrito a la Dirección de Asuntos Migratorios, Consulares, y Servicio al Ciudadano del Ministerio de Relaciones Exteriores, en asuntos misionales y administrativos.</t>
  </si>
  <si>
    <t>Contratación de prestación de servicios de apoyo a la gestión para  los grupos internos de trabajo Pasaporte sede Norte y Pasaportes sede Centro, y  servicios profesionales para los grupos internos de trabajo  Visas e inmigración y Apostilla y legalizaciones.</t>
  </si>
  <si>
    <t>Prestar los servicios para el diseño e implementación de la estrategia de comunicación y divulgación multicanal del MRE para la promoción de una migración ordenada, segura y regular.</t>
  </si>
  <si>
    <t>Prestación de servicios profesionales para brindar asesoria, atención y gestión de las actividades relacionadas con las funciones  de la Oficina Asesora de Planeación y Desarrollo Organizacional asociadas a temas jurídicos y contractuales.</t>
  </si>
  <si>
    <t>Yessica Leonor Mosquera Restrepo</t>
  </si>
  <si>
    <t>Prestación de servicios profesionales  jurídicos para fortalecer la capacidad técnica del Ministerio de Relaciones Exteriores en el marco del proyecto de inversión para el Fortalecimiento Institucional para la Descongestión de solicitudes de Refugio</t>
  </si>
  <si>
    <t>ISAURA DUARTE RODRIGUEZ</t>
  </si>
  <si>
    <t>isaura.duarte@cancilleria.gov.co</t>
  </si>
  <si>
    <t>Prestación de servicios profesionales  para fortalecer la capacidad técnica del Ministerio de Relaciones Exteriores en el marco del proyecto de inversión para el Fortalecimiento Institucional para la Descongestión de solicitudes de Refugio</t>
  </si>
  <si>
    <t>Prestación de servicios de apoyo a la gestión como técnico en periodismo para las actividades relacionadas con la creación de contenidos periodísticos del Ministerio de relaciones exteriores, sus consulados y embajadas.</t>
  </si>
  <si>
    <t>Prestación de servicios de apoyo en procesos de comunicación visual del Ministerio de Relaciones Exteriores y su fondo rotatorio, en el grupo interno de trabajo de prensa y comunicación corporativa</t>
  </si>
  <si>
    <t xml:space="preserve">Prestación de servicios profesionales como comunicador social para apoyar al GIT de prensa y comunicación corporativa en la orientación  del diseño e implementación de las estrategias de comunicación externa e interna mediante la identificación de necesidades informativas que permitan asegurar un flujo de información oportuno y pertinente, según los diferentes públicos objetivo a nivel interno y externo. </t>
  </si>
  <si>
    <t>Prestación de servicios profesionales para asesorar a la Dirección de Gestión de Información y Tecnologia del Ministerio de Relaciones Exteriores y sus Coordinaciones, en la estructuración de los estudios y documentos necesarios para la contratación en todas sus etapas, y soportar desde el punto de vista jurídico los requerimientos objeto de su Misionalidad.</t>
  </si>
  <si>
    <t>MANUEL HUMBERTO SIERRA LOPEZ</t>
  </si>
  <si>
    <t>manuel.sierra@cancilleria.gov.co</t>
  </si>
  <si>
    <t>43221500;43231500;43232900</t>
  </si>
  <si>
    <t>Servicio de Centro de Contacto Gestionado para el Ministerio de Relaciones Exteriores.</t>
  </si>
  <si>
    <t>80111621;80111600</t>
  </si>
  <si>
    <t xml:space="preserve">Prestación de servicios profesionales  para apoyo a la gestión administrativa, financiera,de planeacion y la participación en los procesos de impacto misional en la Dirección de la Academia Diplomática. </t>
  </si>
  <si>
    <t xml:space="preserve">Prestacion de servicios para realizar labores de contestación de tutelas, y  revisión, vigilancia y control de los procesos judiciales, que se adelantan en los diversos despachos judiciales a nivel nacional, en los cuales sea parte el Ministerio de Relaciones Exteriores y su Fondo Rotatorio. </t>
  </si>
  <si>
    <t>FRANCY PAOLA RAMIREZ PABON</t>
  </si>
  <si>
    <t>paola.ramirez@cancilleria.gov.co</t>
  </si>
  <si>
    <t>CESAR FELIPE GONZALEZ HERNANDEZ</t>
  </si>
  <si>
    <t>cesar.gonzalez@cancilleria.gov.co</t>
  </si>
  <si>
    <t>73151900</t>
  </si>
  <si>
    <t>Expedición de cédulas de extranjería para los titulares de visas preferenciales diplomáticas oficiales y de servicio y para los funcionarios acreditados en las misiones diplomáticas, agencias consulares y misiones de organizaciones con cuyos países se tiene suscrito acuerdos bilaterales de exención de visado para titulares de pasaportes diplomático, oficiales y de servicio, exceptuando los niños y niñas menores de siete (7) años.</t>
  </si>
  <si>
    <t>Prestación de servicios profesionales con maestría a la Dirección de Mecanismos de Concertación e Integración Regionales, para la producción, curaduría de documentos estratégicos y la planeacion estratégica de las presidencias pro tempore que ostentará Colombia en los mecanismos regionales (Asociación de Estados del Caribe, Consenso de Brasilia, Comunidad Andina, Alianza del Pacífico, CELAC, UNASUR)</t>
  </si>
  <si>
    <t>JAVIER DARIO HIGUERA ANGEL</t>
  </si>
  <si>
    <t>javier.higuera@cancilleria.gov.co</t>
  </si>
  <si>
    <t>Prestación de Servicios Profesionales para acompañar y apoyar al Grupo Interno de Trabajo de Asuntos Consulares de la Dirección de Asuntos Migratorios, Consulares y Servicio al Ciudadano del Ministerio de Relaciones Exteriores en todas las actividades relacionadas con el trámite de las solicitudes de Cooperación Judicial libradas por autoridades judiciales o administrativas en Colombia o en el exterior, y los demás asuntos relacionados.</t>
  </si>
  <si>
    <t>JULIÁN ANTONIO CORREDOR NARANJO</t>
  </si>
  <si>
    <t>julian.corredor@cancilleria.gov.co</t>
  </si>
  <si>
    <t>Prestación de servicios profesionales, para el desarrollo de las actividades relacionadas con la producción, propuesta creativa, edición de videos y contenidos, así como del registro audiovisual de todos aquellos eventos y encuentros que desarrolle el Ministerio de Relaciones Exteriores y/o su Fondo Rotatorio.</t>
  </si>
  <si>
    <t>KAREN LORENA CARDENAS SANTANA</t>
  </si>
  <si>
    <t>karen.cardenas@cancilleria.gov.co</t>
  </si>
  <si>
    <t>Prestación de servicios profesionales para el seguimiento a los proyectos implementados dentro del programa Plan Fronteras de la Dirección para el Desarrollo y la Integración Fronteriza del Ministerio de Relaciones Exteriores en los departamentos de La Guajira y Cesar; así como el acompañamiento, seguimiento y gestión territorial en dicho departamento, de aquellos temas concernientes a la misionalidad de la Dirección</t>
  </si>
  <si>
    <t>MARIA DEL PILAR GONZALEZ MORENO</t>
  </si>
  <si>
    <t>mariadelpilar.gonzalez@cancilleria.gov.co</t>
  </si>
  <si>
    <t>72102900</t>
  </si>
  <si>
    <t xml:space="preserve">Mantenimiento integral de inmuebles y oficinas a precios unitarios fijos sin formula de reajuste de los bienes de propiedad del Ministerio de Relaciones Exteriores y su Fondo Rotatorio o por los cuales sea legalmente responsable en Bogotá D.C., y Cartagena de Indias D.T y C. </t>
  </si>
  <si>
    <t>80101604</t>
  </si>
  <si>
    <t>prestación de servicios profesionales para asesorar, diseñar y ejecutar alianzas intersectoriales, recursos de cooperación internacional y trabajo con administraciones locales de los municipios donde se implementa el Decreto 2681 de 2012, por medio del cual se crea el Programa Integral Niños, Niñas y Adolescentes con Oportunidades PINNAO (Casas Lúdicas).</t>
  </si>
  <si>
    <t>FRANCISCO ALEJANDRO TORRES MUÑÓZ</t>
  </si>
  <si>
    <t>francisco.torres@cancilleria.gov.co</t>
  </si>
  <si>
    <t>80111607</t>
  </si>
  <si>
    <t>Prestación de servicios profesionales jurídicos en todos los temas relacionados con la actividad contractual a cargo del Grupo Interno de Trabajo de Licitaciones y Contratos para el Ministerio de Relaciones Exteriores y su Fondo Rotatorio.</t>
  </si>
  <si>
    <t xml:space="preserve">MONICA CARDONA ZAPATA </t>
  </si>
  <si>
    <t>monica.cardona@cancilleria.gov.co</t>
  </si>
  <si>
    <t>Prestación de servicios profesionales para la orientación técnica, articulación y construcción de los documentos de planeación en el posicionamiento del país en las negociaciones de la décimo sexta conferencia de las partes de la Convención de Diversidad Biológica, enfocado en el grupo de trabajo del artículo 8J y otros trámites en general de competencia de la Dirección de Asuntos Económicos, Sociales y Ambientales del Ministerio de Relaciones Exteriores, relacionados con la COP16.</t>
  </si>
  <si>
    <t>Prestación de servicios profesionales para la orientación técnica, articulación de los documentos de planeación en el posicionamiento del país en la transformación productiva (transición energética), internacionalización y acción climática y otros trámites en general de competencia de la Dirección de Asuntos Económicos, Sociales y Ambientales del Ministerio de Relaciones Exteriores.</t>
  </si>
  <si>
    <t>Prestación de servicios profesionales para la orientación técnica, articulación y construcción de los documentos de planeación en el posicionamiento del país en las negociaciones de la décimo sexta conferencia de las partes de la Convención de Diversidad Biológica, enfocado en la acción climática, la movilización de recursos, el grupo de trabajo del artículo 8J, y otros trámites en general de competencia de la Dirección de Asuntos Económicos, Sociales y Ambientales del Ministerio de Relaciones Exteriores, relacionados con la COP16.</t>
  </si>
  <si>
    <t>78181701</t>
  </si>
  <si>
    <t>SUMINISTRO DEL COMBUSTIBLE PARA EL PARQUE AUTOMOTOR DEL MINISTERIO DE RELACIONES EXTERIORES Y SU FONDO ROTATORIO</t>
  </si>
  <si>
    <t>CRISTOPHER ALEX POLANCO NÚÑEZ</t>
  </si>
  <si>
    <t>cristopher.polanco@cancilleria.gov.co</t>
  </si>
  <si>
    <t>78181507</t>
  </si>
  <si>
    <t>Prestar servicios profesionales al Ministerio de Relaciones Exteriores para apoyar las acciones de transversalización del enfoque de género e interseccional en el sector de relaciones exteriores y demás actores involucrados en la misma</t>
  </si>
  <si>
    <t>DIANA MARIA PARRA ROMERO</t>
  </si>
  <si>
    <t>diana.parrar@cancilleria.gov.co</t>
  </si>
  <si>
    <t>LUZ ADRIANA RODRIGUEZ DIAZ</t>
  </si>
  <si>
    <t>luz.rodriguez@cancilleria.gov.co</t>
  </si>
  <si>
    <t>81111500</t>
  </si>
  <si>
    <t>VICTOR ALFONSO ARIAS GARCIA</t>
  </si>
  <si>
    <t>victor.arias@cancilleria.gov.co</t>
  </si>
  <si>
    <t>81111500;81111600</t>
  </si>
  <si>
    <t>81112200;43222622;81112300</t>
  </si>
  <si>
    <t>Adquisición de dos (2) unidades f5 big-ip rseries 5600, sus módulos sfp+, conectividad a 10gb y licencia perpetua para advanced waf, con garantía y soporte de fábrica para el Ministerio de Relaciones Exteriores</t>
  </si>
  <si>
    <t>72101511</t>
  </si>
  <si>
    <t>80101500</t>
  </si>
  <si>
    <t>Prestación de servicios profesionales para el desarrollo de las actividades relacionadas con la creación, diseño y diagramación de artes gráficas para el GIT de Prensa y Comunicación Corporativa y el  Ministerio de Relaciones Exteriores y su Fondo Rotatorio.</t>
  </si>
  <si>
    <t>Prestar los servicios profesionales para el desarrollo de los procesos de comunicaciones y de medios, del GIT de Prensa y Comunicación Corporativa del Ministerio de Relaciones Exteriores.</t>
  </si>
  <si>
    <t>80101604;81111500;81111600</t>
  </si>
  <si>
    <t xml:space="preserve">Prestación de servicios profesionales para asesorar a la Dirección de Gestión de Información y Tecnologia del Ministerio de Relaciones Exteriores y sus Coordinaciones, en la estructuración tecnica de los estudios previos y gerencia de proyectos de infraestructura que le sean asignados </t>
  </si>
  <si>
    <t>Prestación de servicios profesionales a la Dirección Administrativa y Financiera del Ministerio de Relaciones Exteriores y su Fondo Rotatorio, para apoyar jurídicamente el fortalecimiento de la gestión de los procesos precontractuales, contractuales y post-contractuales de la dependencia.</t>
  </si>
  <si>
    <t>Prestación del servicio de transporte aéreo para el Ministerio de Relaciones Exteriores: “Ministro de Relaciones Exteriores, Viceministros y funcionarios de la Dirección de Soberanía Territorial y su comitiva”, en vuelos de operación no regular a destinos sin vuelos comerciales o donde los horarios, conexiones, escalas; no se adecuen para el cumplimiento del desarrollo oportuno misional de la entidad de acuerdo con la disponibilidad de las aeronaves de la Fuerza Aérea Colombiana a través de SATENA y/o aeronaves fletadas.</t>
  </si>
  <si>
    <t>Prestación de servicios profesionales para apoyar y acompañar la definición de elementos técnios, jurídicos y conceptuales en la formulación, seguimiento y atentción a instancias internacionales derechos humanos y derecho internacional humanitario</t>
  </si>
  <si>
    <t>Prestar servicios profesionales para apoyar los procesos de gestión y articulación de la Política Exterior Feminista</t>
  </si>
  <si>
    <t xml:space="preserve">Prestar servicios profesionales para apoyar  la puesta en marcha de la Política Exterior con enfoque de género, conocida como política exterior Feminista, así como el  acompañamiento de las organizaciones sociales de mujeres y la transversalización del enfoque de género al interior del Sector de Relaciones Exteriores </t>
  </si>
  <si>
    <t>Prestar sus servicios para apoyar la gestión de formalización para el Ministerio de Relaciones Exteriores, en las sedes en las que la entidad determine que se requiere la prestación del servicio</t>
  </si>
  <si>
    <t>80101604;81111500;81112002</t>
  </si>
  <si>
    <t>Prestación de servicios profesionales para liderar la construcción del modelo de datos y la implementación de la Hoja de Ruta del Plan Nacional de Infraestructura de Datos (PNID) en el Ministerio de Relaciones Exteriores, así como para definir y socializar los estándares y políticas de gestión de datos que aseguren la calidad, interoperabilidad y gobernanza de la información en la entidad</t>
  </si>
  <si>
    <t>81111800;81161500</t>
  </si>
  <si>
    <t>Suscripción de software para la gestión y Análisis de la Experiencia de los Usuarios del Ministerio de Relaciones Exteriores</t>
  </si>
  <si>
    <t>Prestación de servicios profesionales para dictar asignaturas en los cursos de capacitación de la Academia Diplomática, y/o servir como jurado en las actividades académicas que requiere la Academia Diplomática.</t>
  </si>
  <si>
    <t>83121503;83121703</t>
  </si>
  <si>
    <t>78102204</t>
  </si>
  <si>
    <t>PRESTACION DE SERVICIOS DE MENSAJERIA EXPRESA A NIVEL INTERNACIONAL Y TRANSPORTE DE CARGA AEREO INTERNACIONAL</t>
  </si>
  <si>
    <t>HIVON MARITZA SANABRIA</t>
  </si>
  <si>
    <t>hivon.sanabria@cancilleria.gov.co</t>
  </si>
  <si>
    <t>Prestar el servicio de digitalización, indexación y descripción de documento de acuerdo con las disposiciones legales y técnicas vigentes, indicadas por el Archivo General de la Nación y lo descrito en el Anexo Técnico No. 1.</t>
  </si>
  <si>
    <t>Prestación de servicios profesionales para apoyar al Grupo Interno de Trabajo de Determinación de la Condición de Refugiado, en la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t>
  </si>
  <si>
    <t>IRMA ALEJANDRA BONILLA LEGUIZAMON</t>
  </si>
  <si>
    <t>alejandra.bonilla@cancilleria.gov.co</t>
  </si>
  <si>
    <t>Prestación de servicios profesionales para fortalecer la capacidad técnica del Ministerio de Relaciones Exteriores apoyando al Grupo Interno de Trabajo de Determinación de la Condición de Refugiado, adscrito al Viceministerio de Asuntos Multilaterales del Ministerio de Relaciones Exteriores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t>
  </si>
  <si>
    <t xml:space="preserve">Prestación de servicios profesionales para fortalecer la capacidad técnica del Ministerio de Relaciones Exteriores apoyando al Grupo Interno de Trabajo de Determinación de la Condición de Refugiado, adscrito al Viceministerio de Asuntos Multilaterales del Ministerio de Relaciones Exteriores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 </t>
  </si>
  <si>
    <t xml:space="preserve">Administración Edificio Centro calle 12 C No. 8-27 Sede Centro - Cto 113-2023  </t>
  </si>
  <si>
    <t>Brindar acompañamiento, como parte de las estrategias de atención a la población retornada en condición de vulnerabilidad, definidas en la ley 2136 de 2021 y en el marco del decreto 1372 de 2024 “Por el cual se declara una situación de Desastre Nacional” ante la emergencia por inundaciones en el departamento de la Guajira.</t>
  </si>
  <si>
    <t>Brindar acompañamiento, como parte de las estrategias de atención a la población retornada en condición de vulnerabilidad, definidas en la ley 2136 de 2021 y en el marco del decreto 1372 de 2024 “Por el cual se declara una situación de Desastre Nacional” ante la emergencia por inundaciones  en los municipios de Turbo, Necoclí, Apartadó, Chigorodó y Carepa</t>
  </si>
  <si>
    <t>82101601;82101602;82101605;83121701</t>
  </si>
  <si>
    <t xml:space="preserve">Contratar la creación, producción y difusión masiva de campañas de comunicación 360 para concientizar a la población Colombiana, dentro y fuera del país, de los asuntos más relevantes relacionados con la migración regular, los riesgos de migrar de forma irregular y las características del nuevo sistema de expedición de pasaportes.  </t>
  </si>
  <si>
    <t xml:space="preserve">Prestacion de servicos profesionales para la estructurar e implementar la diplomacia del café en articulación con las Embajadas, Ministerio de Comercio Exterior y Procolombia en el marco de la diplomacia su nacional de la Cancillería y territorios productores del café. </t>
  </si>
  <si>
    <t>JORGE ENRIQUE ROJAS RODRIGUEZ</t>
  </si>
  <si>
    <t>jorge.rojas@cancilleria.gov.co</t>
  </si>
  <si>
    <t>Aunar esfuerzos entre el Fondo Rotatorio del Ministerio de Relaciones Exteriores y el Municipio de Acandí, en pro del mejoramiento del aula máxima de la Institución Educativa Diego Luís Córdoba de Acandí, en el Municipio de Acandí del Departamento de Choco.</t>
  </si>
  <si>
    <t>Aunar esfuerzos entre el Fondo Rotatorio del Ministerio de Relaciones Exteriores y el Municipio de Riosucio, para contribuir al mejoramiento de ambientes escolares, mediante la dotación de mobiliario.</t>
  </si>
  <si>
    <t>Años</t>
  </si>
  <si>
    <t>47131700;76111500</t>
  </si>
  <si>
    <t>Adquisición de elementos necesarios para fortalecer las actividades administrativas en diferentes sedes del Ministerio de Relaciones Exteriores</t>
  </si>
  <si>
    <t>Prestar servicios profesionales para el desarrollo de actividades relacionadas con la implementación de la Política exterior con enfoque de género, conocida como política exterior feminista, su fortalecimiento, articulación con otros países, entidades del gobierno nacional, y mecanismos internacionales y nacionales.</t>
  </si>
  <si>
    <t>Prestar servicios profesionales para apoyar la planeación y seguimiento del proyecto de inversión "Incorporación del enfoque de género en la política exterior del estado a nivel bilateral y multilateral"</t>
  </si>
  <si>
    <t>Prestar servicios profesionales para apoyar la implementación y seguimiento y monitoreo de la Política Exterior Feminista, así como de su Plan de Acción, con entidades del gobierno nacional y el sector de relaciones exteriores y demás actores involucrados en la misma.</t>
  </si>
  <si>
    <t>Prestar servicios profesionales para acompañar técnicamente la puesta en marcha de la Política exterior con enfoque de género, conocida también como Política Exterior Feminista, en su enfoque dual, en el sector de relaciones exteriores.</t>
  </si>
  <si>
    <t>Prestar servicios profesionales para acompañar  la puesta en marcha de la Política exterior con enfoque de género, conocida también como política Exterior Feminista, así como, a la academia diplomática, misiones, embajadas y consulados, en la incorporación del enfoque de género.</t>
  </si>
  <si>
    <t>Apoyar la implementación del PROYECTO CACTUS: “JUVENTUD CREE; SOY RUGBIER” en los municipios fronterizos del departamento de la Guajira</t>
  </si>
  <si>
    <t>Prestación de servicios profesionales en  la Dirección Administrativa y Financiera del Ministerio de Relaciones Exteriores y su Fondo Rotatorio, para apoyar la estructuración y seguimiento de las obras de adecuación, mantenimiento preventivo y correctivo priorizados por la entidad.</t>
  </si>
  <si>
    <t>Prestación de servicios de apoyo a la gestión al Grupo Interno de Trabajo de Almacén del MRE para apoyar los trámites administrativos y operativos de la dependencia.</t>
  </si>
  <si>
    <t>Prestación de servicios profesionales, para adelantar el desarrollo de actividades ambientales relacionadas con el análisis, la orientación y conceptualización de la acción climática y demás asuntos de competencia de la dirección de asuntos económicos, sociales y ambientales del Ministerio de Relaciones Exteriores.</t>
  </si>
  <si>
    <t>Javier Andrés Guerra Acosta</t>
  </si>
  <si>
    <t>javier.guerra@cancilleria.gov.co</t>
  </si>
  <si>
    <t>Asignación de viáticos a los funcionarios y/o contratistas adscritos al Ministerio de Relaciones Exteriores y su Fondo Rotatorio para su desplazamiento a las Embajadas y Consulados de Colombia en el Exterior, en el marco de la implementación del Sistema Integrado de Gestión en las misiones de Colombia en el exterior.</t>
  </si>
  <si>
    <t>YESSICA LEONOR MOSQUERA RESTREPO}</t>
  </si>
  <si>
    <t>adicionar el contrato 105-2024 que tiene por objeto prestación del servicio de actualización con normativa, jurisprudencia y doctrina, normograma del ministerio de relaciones exteriores y su fondo rotatorio, durante el año 2024</t>
  </si>
  <si>
    <t>CAMILO ALEXANDER RINCON ESCOBAR</t>
  </si>
  <si>
    <t>Prestar sus servicios para apoyar la gestión de formalización para el Ministerio de Relaciones Exteriores, en las sedes en las que la entidad determine que se requiere la prestación del servicio 489</t>
  </si>
  <si>
    <t>Prestar sus servicios para apoyar la gestión de formalización para el Ministerio de Relaciones Exteriores, en las sedes en las que la entidad determine que se requiere la prestación del servicio 490</t>
  </si>
  <si>
    <t>Prestar sus servicios para apoyar la gestión de formalización para el Ministerio de Relaciones Exteriores, en las sedes en las que la entidad determine que se requiere la prestación del servicio 492</t>
  </si>
  <si>
    <t>82101603</t>
  </si>
  <si>
    <t>Adición al contrato interadministrativo CO1.PCCNTR.6595085 cuyo objeto es "Prestar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De igual forma, prestar los servicios de monitoreo de medios nacionales, internacionales y redes sociales sobre contenidos que impacten al Ministerio de Relaciones Exteriores y su fondo rotatorio".</t>
  </si>
  <si>
    <t>Prestar servicios profesionales para acompañar  la puesta en marcha de la Política exterior con enfoque de género, conocida también como política Exterior Feminista, en embajadas, misiones, consulados y demás actores que requieran apoyo o acompañamiento de la misma.</t>
  </si>
  <si>
    <t>Prestar servicios profesionales al Ministerio de Relaciones Exteriores para apoyar la puesta en marcha de la política exterior feminista (PEF) a través del acompañamiento e implementación de estrategias y acciones relacionadas con el apoyo de la cooperación internacional y la transversalización del enfoque de género en escenarios bilaterales y multilaterales.</t>
  </si>
  <si>
    <t>Prestación de servicios profesionales para asesorar  las actividades Juridicas, especialmente las laborales y de asuntos sindicales en  la Dirección de Talento Humano del Ministerio de Relaciones Exteriores y su Fondo Rotatorio.</t>
  </si>
  <si>
    <t xml:space="preserve">Prestación de servicios profesionales para acompañar y apoyar las actividades a cargo del  Grupo Interno de Trabajo de tiquetes y viaticos de la Dirección de Talento humano del Ministerio de Relaciones Exteriores </t>
  </si>
  <si>
    <t>Dos (2) equipos de cómputo o estaciones de trabajo.Las especificaciones mínimas de cada equipo deben ser:- Monitor IPS de 21 pulgadas, resolución 2560 x 1440 píxeles y conexiones DVI, HDMI , USB y VGA.-CPU: Procesador Intel core i5 de cuatro núcleos y 8va generación, o superior y que cuente con procesamiento de video integrado- Disco duro de 1 Tb, a 7200 rpm- Memoria RAM de 8Gb,- Mouse, Teclado alfanumérico,- Puertos USB 3,0, HDMI, VGA, ethernet, entradas y salidas para audífono y micrófono y cámara web-Parlantes Estéreo integrados o externos- Unidad de DVD +/-RW o Blu-ray con capacidad de quemador.</t>
  </si>
  <si>
    <t>Contratación de auxiliar de apoyo de 472 para adelantar tareas de gestión documental y correspondencia en la dirección y los tres (3) Grupos Internos de Trabajo.</t>
  </si>
  <si>
    <t>Contratación de servicios profesionales de recurso humano temporal de un Ingeniero Ambiental con estudios de posgrado y experiencia en organismos de cooperación regional.</t>
  </si>
  <si>
    <t>Contratación de servicios profesionales de recurso humano temporal de un Abogado con estudios de posgrado y experiencia en derecho del mar y temas marítimos y pesqueros.</t>
  </si>
  <si>
    <t>Contratación de servicios profesionales de recurso humano temporal de un  con estudios de posgrado y experiencia en derecho aeroespacial.</t>
  </si>
  <si>
    <t>Tres (3) equipos de cómputo o estaciones de trabajo. Cada equipo debe contener las siguientes características:-Dos (2) Monitores IPS de 23 pulgadas, resolución 2560 x 1440 píxeles y conexiones DVI, HDMI y USB.-CPU: Procesador de ocho (8) núcleos y 16 hilos o superior, Tarjeta de gráfica de 8Gb , con frecuencia base de 1400 MHz  y frecuencia de memoria de 8 MHz o superior, Disco duro de 4 Tb, Memoria RAM 32 Gb o superior, Mouse, Teclado alfanumérico, Puertos USB, VGI, HDMI, VGA Y display port, Unidad de DVD, blue ray y quemador,</t>
  </si>
  <si>
    <t>Tres (3) Cursos de certificación como Piloto u Operador de Drones - RPAS en Bogotá - Colombia: Para  Drones / RPAs / UAVs,  (Avalados por la Aerocivil de Colombia) y con Certificación emitida por la EAC (Escuela Aeronáutica de Colombia) y minimo de duración: 300 horas (con  40 horas de entrenamiento en pista)</t>
  </si>
  <si>
    <t>55101500</t>
  </si>
  <si>
    <t>Servicio  Planet Platform, con acceso al servicio de monitoreo con los satélites PlanetScope y Rapideye sobre su zona de interés y una bolsa para programación de imágenes SkySat, para la adquisicion de imágenes de frontera.</t>
  </si>
  <si>
    <t>25131600</t>
  </si>
  <si>
    <t>Paquete de software: Un (1 ) paquete de software ERDAS IMAGINE Professional, para el procesamiento de imágenes de sensores remotos.</t>
  </si>
  <si>
    <t>Prestación de servicios para desarrollar el componente práctico del Curso de Capacitación Diplomática y Consular 2024</t>
  </si>
  <si>
    <t>80111700</t>
  </si>
  <si>
    <t>Prestación de servicios profesionales para dictar asignaturas en los cursos de capacitación de la Academia Diplomática</t>
  </si>
  <si>
    <t>Prestación de servicios de apoyo en procesos de comunicación, gestión de la información, producción audiovisual, planeación, ejecución y apoyo de las estrategias de divulgación del Concurso de Ingreso a la Carrera Diplomática y Consular 2026, la gestión de la información y la producción audiovisual del Grupo Interno de Trabajo de Divulgación y Selección para el Ingreso a la Carrera Diplomática y Consular</t>
  </si>
  <si>
    <t>55121714;82121601;82121603</t>
  </si>
  <si>
    <t>Adquisicion de banderas, pines, retablos para la Academia Diplomática</t>
  </si>
  <si>
    <t>Prestación de servicios profesionales para la asesoría jurídica, el registro de la información en el Sistema de Aseguramiento de la Calidad- SACES y elaboración de la información pertinente para la solicitud del código SNIES y/o el trámite de reconocimiento  de la Academia Diplomática como Institución de Educación Superior ante el Ministerio  de Educación Nacional.</t>
  </si>
  <si>
    <t>46191600</t>
  </si>
  <si>
    <t>Sistema contra incendios adaptado  para el control de conflagraciones en interiores y el manejo de archivos. Que evite el deterioro de los archivos, recomendable el sistema por Hipóxido</t>
  </si>
  <si>
    <t>Un (1 ) servidor de almacenamiento de datos con capacidad de 50Tb.</t>
  </si>
  <si>
    <t>Paquete de software: Dos (2) licencias ArcGIS versión 2022.</t>
  </si>
  <si>
    <t>Paquete de software: Dos  (2) licencias AutoCAD Architecture Engineering Construction Collection IC Commercial New Single-User ELD Annual Subscription, por un (1) año a la última versión disponible en el mercado. Licencias versión 2022.</t>
  </si>
  <si>
    <t>56121000</t>
  </si>
  <si>
    <t xml:space="preserve">Compra de veinte (20) de planotecas  con las siguientes especificaciones técnicas: Cada  planoteca debe tener 10 gavetas; visor de acrílico para cada gaveta; chapa o cerradura con llave para cada planoteca y proveerse de dos llaves para cada cerradura (estas chapas deberán estar montadas en la superficie de la gaveta superior y contar con un sistema de seguridad que no permita facilidad de remoción de documentos cuando la planoteca esté cerrada); gaveta inferior debe estar al menos a 45 cm del piso; aristas de todos los elementos metálicos deberán tener cantos y esquinas redondeadas y libres de bordes agudos; en el interior de las gavetas, deberán instalarse tapas pisa planos internos de bisagra; ruedas de alta resistencia con freno; el cuerpo metálico, la tapa superior y frontal deberá estar construido con lámina Coll Rolled de calibre 20; deberá contar con sistema de correderas esferadas de alta resistencia, soportando 75 lbs cada riel, de extensión total y trabajo pesado para garantizar el desplazamiento, durabilidad y mejor ajuste del mueble; todas las piezas y partes deberán ser pintadas con el sistema electrostático utilizando pintura en polvo epoxipoliestérica fijada a más de 180°C de temperatura, que garantice total penetración y cubrimiento en las piezas dando una gran resistencia al rayado y al punzonado de las piezas; dimensiones internas de las gavetas deben proyectarse teniendo en cuenta un espacio de 5 cm por cada lado para facilitar la manipulación de las carpetas. La planoteca deberá cumplir también con lo expuesto en el Acuerdo 049 de 2000 donde se estipula que las gavetas deberán tener una altura de 5 centímetros o menos. </t>
  </si>
  <si>
    <t xml:space="preserve">Guillotina marca KW Trio,  con Ref: 3022, manual con patas y bolsa de recogida de residuos de papel y sistema manual de corte por rodillo. </t>
  </si>
  <si>
    <t>Un (1) Dron para toma de imágenes aéreas y generación de cartografía, con una resolución de 4K de 3840x2160 (24/25/30 fps) o superior, resolución de 2,7K de 2688 x 1512 (24/25/30/48/50/60/120/ fps); Modo de color DlogM 10-bit o superior; archivo de video MP4/MOV (MPEG-4 AVC/H.264, HEVC/H.265) o superior, capacidad de toma de imágenes verticales en estado estacionario, (rotación de 90° de la cámara)</t>
  </si>
  <si>
    <t>Prestar sus servicios para apoyar la gestión de formalización para el Ministerio de Relaciones Exteriores, en las sedes en las que la entidad determine que se requiere la prestación del servicio 475</t>
  </si>
  <si>
    <t>Prestar sus servicios para apoyar la gestión de formalización para el Ministerio de Relaciones Exteriores, en las sedes en las que la entidad determine que se requiere la prestación del servicio 476</t>
  </si>
  <si>
    <t>Prestar sus servicios para apoyar la gestión de formalización para el Ministerio de Relaciones Exteriores, en las sedes en las que la entidad determine que se requiere la prestación del servicio 477</t>
  </si>
  <si>
    <t>Prestar sus servicios para apoyar la gestión de formalización para el Ministerio de Relaciones Exteriores, en las sedes en las que la entidad determine que se requiere la prestación del servicio 385</t>
  </si>
  <si>
    <t>Prestar sus servicios para apoyar la gestión de formalización para el Ministerio de Relaciones Exteriores, en las sedes en las que la entidad determine que se requiere la prestación del servicio 386</t>
  </si>
  <si>
    <t>Prestar sus servicios para apoyar la gestión de formalización para el Ministerio de Relaciones Exteriores, en las sedes en las que la entidad determine que se requiere la prestación del servicio 387</t>
  </si>
  <si>
    <t>Prestar sus servicios para apoyar la gestión de formalización para el Ministerio de Relaciones Exteriores, en las sedes en las que la entidad determine que se requiere la prestación del servicio 388</t>
  </si>
  <si>
    <t>Prestar sus servicios para apoyar la gestión de formalización para el Ministerio de Relaciones Exteriores, en las sedes en las que la entidad determine que se requiere la prestación del servicio 389</t>
  </si>
  <si>
    <t>Prestar sus servicios para apoyar la gestión de formalización para el Ministerio de Relaciones Exteriores, en las sedes en las que la entidad determine que se requiere la prestación del servicio 390</t>
  </si>
  <si>
    <t>Prestar sus servicios para apoyar la gestión de formalización para el Ministerio de Relaciones Exteriores, en las sedes en las que la entidad determine que se requiere la prestación del servicio 391</t>
  </si>
  <si>
    <t>Prestar sus servicios para apoyar la gestión de formalización para el Ministerio de Relaciones Exteriores, en las sedes en las que la entidad determine que se requiere la prestación del servicio 392</t>
  </si>
  <si>
    <t>Prestar sus servicios para apoyar la gestión de formalización para el Ministerio de Relaciones Exteriores, en las sedes en las que la entidad determine que se requiere la prestación del servicio 393</t>
  </si>
  <si>
    <t>Prestar sus servicios para apoyar la gestión de formalización para el Ministerio de Relaciones Exteriores, en las sedes en las que la entidad determine que se requiere la prestación del servicio 394</t>
  </si>
  <si>
    <t>Prestar sus servicios para apoyar la gestión de formalización para el Ministerio de Relaciones Exteriores, en las sedes en las que la entidad determine que se requiere la prestación del servicio 395</t>
  </si>
  <si>
    <t>Prestar sus servicios para apoyar la gestión de formalización para el Ministerio de Relaciones Exteriores, en las sedes en las que la entidad determine que se requiere la prestación del servicio 396</t>
  </si>
  <si>
    <t>Prestar sus servicios para apoyar la gestión de formalización para el Ministerio de Relaciones Exteriores, en las sedes en las que la entidad determine que se requiere la prestación del servicio 397</t>
  </si>
  <si>
    <t>Prestar sus servicios para apoyar la gestión de formalización para el Ministerio de Relaciones Exteriores, en las sedes en las que la entidad determine que se requiere la prestación del servicio 398</t>
  </si>
  <si>
    <t>Prestar sus servicios para apoyar la gestión de formalización para el Ministerio de Relaciones Exteriores, en las sedes en las que la entidad determine que se requiere la prestación del servicio 399</t>
  </si>
  <si>
    <t>Prestar sus servicios para apoyar la gestión de formalización para el Ministerio de Relaciones Exteriores, en las sedes en las que la entidad determine que se requiere la prestación del servicio 400</t>
  </si>
  <si>
    <t>Prestar sus servicios para apoyar la gestión de formalización para el Ministerio de Relaciones Exteriores, en las sedes en las que la entidad determine que se requiere la prestación del servicio 401</t>
  </si>
  <si>
    <t>Prestar sus servicios para apoyar la gestión de formalización para el Ministerio de Relaciones Exteriores, en las sedes en las que la entidad determine que se requiere la prestación del servicio 402</t>
  </si>
  <si>
    <t>Prestar sus servicios para apoyar la gestión de formalización para el Ministerio de Relaciones Exteriores, en las sedes en las que la entidad determine que se requiere la prestación del servicio 403</t>
  </si>
  <si>
    <t>Prestar sus servicios para apoyar la gestión de formalización para el Ministerio de Relaciones Exteriores, en las sedes en las que la entidad determine que se requiere la prestación del servicio 404</t>
  </si>
  <si>
    <t>Prestar sus servicios para apoyar la gestión de formalización para el Ministerio de Relaciones Exteriores, en las sedes en las que la entidad determine que se requiere la prestación del servicio 405</t>
  </si>
  <si>
    <t>Prestar sus servicios para apoyar la gestión de formalización para el Ministerio de Relaciones Exteriores, en las sedes en las que la entidad determine que se requiere la prestación del servicio 406</t>
  </si>
  <si>
    <t>Prestar sus servicios para apoyar la gestión de formalización para el Ministerio de Relaciones Exteriores, en las sedes en las que la entidad determine que se requiere la prestación del servicio 407</t>
  </si>
  <si>
    <t>Prestar sus servicios para apoyar la gestión de formalización para el Ministerio de Relaciones Exteriores, en las sedes en las que la entidad determine que se requiere la prestación del servicio 408</t>
  </si>
  <si>
    <t>Prestar sus servicios para apoyar la gestión de formalización para el Ministerio de Relaciones Exteriores, en las sedes en las que la entidad determine que se requiere la prestación del servicio 409</t>
  </si>
  <si>
    <t>Prestar sus servicios para apoyar la gestión de formalización para el Ministerio de Relaciones Exteriores, en las sedes en las que la entidad determine que se requiere la prestación del servicio 410</t>
  </si>
  <si>
    <t>Prestar sus servicios para apoyar la gestión de formalización para el Ministerio de Relaciones Exteriores, en las sedes en las que la entidad determine que se requiere la prestación del servicio 411</t>
  </si>
  <si>
    <t>Prestar sus servicios para apoyar la gestión de formalización para el Ministerio de Relaciones Exteriores, en las sedes en las que la entidad determine que se requiere la prestación del servicio 412</t>
  </si>
  <si>
    <t>Prestar sus servicios para apoyar la gestión de formalización para el Ministerio de Relaciones Exteriores, en las sedes en las que la entidad determine que se requiere la prestación del servicio 413</t>
  </si>
  <si>
    <t>Prestar sus servicios para apoyar la gestión de formalización para el Ministerio de Relaciones Exteriores, en las sedes en las que la entidad determine que se requiere la prestación del servicio 414</t>
  </si>
  <si>
    <t>Prestación de servicios de apoyo en procesos de comunicación y fotografía, para planear, ejecutar y apoyar las estrategias de divulgación, gestión de la información y la producción audiovisual de la Academia Diplomática</t>
  </si>
  <si>
    <t>Prestación de servicios profesionales para el análisis, seguimiento y trámite de las solicitudes de información, las medidas cautelares y las medidas provisionales sobre defensores de derechos humanos, comunidades indígenas, afrodescendientes, sindicalistas, personas o grupos familiares, personas privadas de la libertad, que se tramitan ante el Sistema Interamericano de Derechos Humanos.</t>
  </si>
  <si>
    <t>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II- Infidelidad Riesgos Financieros.</t>
  </si>
  <si>
    <t>20</t>
  </si>
  <si>
    <t>72102103</t>
  </si>
  <si>
    <t>Servicio de fumigacion trimestral, 3 en el año en áreas generales Bogota D.C. y Cartagena</t>
  </si>
  <si>
    <t>Adición al contrato 295 de 2024, cuyo objeto es: “Prestar los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De igual forma, los servicios de monitoreo de medios nacionales, internacionales y redes sociales sobre contenidos que impacten al Ministerio de Relaciones Exteriores”</t>
  </si>
  <si>
    <t xml:space="preserve">Prestar servicios profesionales para la elaboración de presentaciones, animaciones, piezas gráficas e ilustraciones, en el marco de la implementación de la política exterior feminista y asuntos de género del Ministerio de Relaciones Exteriores. </t>
  </si>
  <si>
    <t>Prestar servicios profesionales para apoyar el desarrollo,  ejecución y gestión de contenidos internos y externos relacionados con la política exterior feminista y asuntos de género del Ministerio de Relaciones Exteriores.</t>
  </si>
  <si>
    <t xml:space="preserve">Aunar esfuerzos administrativos, técnicos y financieros para el desarrollo del proceso divulgación en plataformas propias de la Memoria de festejos populares y Memoria de la casa del Marqués de Valdehoyos. </t>
  </si>
  <si>
    <t>14111500;44111500;44122000</t>
  </si>
  <si>
    <t xml:space="preserve">Contratar la adquisición de papeleria preimpresa y/o institucional en Memoria de los festejos populares y Memoria de la Casa de Marqués de Valdehoyos para el uso del Ministerio de Relaciones Exteriores </t>
  </si>
  <si>
    <t>39121700</t>
  </si>
  <si>
    <t>Suministro de materiales eléctricos y materiales de construcción a precios unitarios fijos sin formula de reajuste para el normal funcionamiento de las dependencias del Ministerio de Relaciones Exteriores y/o por las cuales sea legalmente responsable en Bogotá D.C.</t>
  </si>
  <si>
    <t>81101500</t>
  </si>
  <si>
    <t>Asesoria para el apoyo al GIT de Servicios Administrativos para la formulación del proyecto de consultoría requerido para la adecuación funcional del auditorio propiedad del FONDO ROTATORIO DEL MINISTERIO DE RELACIONES EXTERIORES ubicado en el antiguo COLEGIO DE LA PRESENTACIÓN</t>
  </si>
  <si>
    <t>52141601;52141602</t>
  </si>
  <si>
    <t xml:space="preserve">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t>
  </si>
  <si>
    <t xml:space="preserve">Adición REAJUSTE IPC del contrato cuyo objeto es: El ARRENDADOR entrega al ARRENDATARIO, a título de arrendamiento y éste recibe de aquél al mismo título, unas oficinas ubicadas en la calle 114 No. 9 - 01/45 de la Ciudad de Bogotá D.C., para el funcionamiento de la Oficina del Alto Comisionado de las Naciones Unidas para los Derechos Humanos en el marco del Acuerdo suscrito entre el Gobierno Nacional y el Organismo Internacional. </t>
  </si>
  <si>
    <t xml:space="preserve">Servicio integral de aseo, cafetería y servicios generales Cartagena de Indias D T y C. </t>
  </si>
  <si>
    <t xml:space="preserve">Servicio de vigilancia y seguridad privada Sedes Bogotá D.C y Cartagena de Indias D.T y C. </t>
  </si>
  <si>
    <t xml:space="preserve">Administracion Oficina  ubicadas en la calle 114 No. 9 - 01/45 de la Ciudad de Bogotá D.C., Alto Comisionado de Naciones Unidas para los Derechos Humanos </t>
  </si>
  <si>
    <t>Prestación de servicios profesionales para apoyar la gestión de la Academia Diplomática a través de la interacción, orientación, revisión, articulación, análisis, docencia, proyección y extensión; además de la participación en los procesos de impacto misional en la Dirección de la Academia Diplomática así como todo lo relacionado, con el fin de contribuir al desarrollo de los objetivos estratégicos, en cumplimiento de las metas establecidas por la Academia Diplomática del Ministerio de Relaciones Exteriores.</t>
  </si>
  <si>
    <t>Prestación de servicios de apoyo en procesos de cursos de capacitación para digitación, consolidación y publicación de notas, así como para apoyar en el trámite de los pagos de los estudiantes del curso de capacitación diplomática y consular 2024 y en los procedimientos del Grupo Interno de Trabajo de Formación y Capacitación Diplomática y Consular de la Academia Diplomática</t>
  </si>
  <si>
    <t>Prestación de servicios profesionales  para apoyo a la gestión a través de la interacción, orientación, revisión, articulación, análisis, docencia y participación en los procesos de impacto misional en la Dirección de la Academia Diplomática, con el fin de contribuir al desarrollo de los objetivos estratégicos, su plan estratégico, encaminando a fortalecer el cumplimiento de las metas establecidas y las funciones asignadas a la Academia Diplomática</t>
  </si>
  <si>
    <t>Prestación de servicios profesionales para el apoyo en la interacción, orientación, revisión, articulación, análisis y participación en los procesos de impacto misional en la Dirección de la Academia Diplomática.</t>
  </si>
  <si>
    <t>56121300</t>
  </si>
  <si>
    <t>Adquisición de Mobiliario para la Biblioteca de la Dirección de la Academia Diplomática Augusto Ramírez Ocampo</t>
  </si>
  <si>
    <t>Prestación de servicios profesionales para apoyar al GIT de Asistencia a connacionales en el exterior, adscrito a la Dirección de Asuntos Migratorios, Consulares, y Servicio al Ciudadano del Ministerio de Relaciones Exteriores, en asuntos misionales y administrativos.</t>
  </si>
  <si>
    <t>Prestación de servicios profesionales para apoyaral GIT de Politica y asuntos Migratorios, adscrito a la  Dirección de Asuntos Migratorios, Consulares y Servicio al Ciudadano del Ministerio de Relaciones Exteriores en asuntos misionales y administrativos.</t>
  </si>
  <si>
    <t>Prestación de servicios profesionales, para brindar asistencia técnica en la gestión y desarrollo de programas, proyectos y actividades a nivel regional orientada a la población migrante colombiana, retornada y núcleos familiares mixtos en el Departamento de Antioquia.</t>
  </si>
  <si>
    <t>Prestación de servicios de apoyo, para brindar asistencia técnica en la gestión y desarrollo de programas, proyectos y actividades a nivel regional y/o local orientadas a la prevención de una migración responsable, segura y ordenada en el Departamento de Chocó.</t>
  </si>
  <si>
    <t>Prestación de servicios profesionales, para brindar asistencia técnica en la gestión y desarrollo de programas, proyectos y actividades a nivel regional orientada a la población migrante colombiana, retornada y núcleos familiares mixtos en el Departamento de Arauca.</t>
  </si>
  <si>
    <t>NELLYSABETH MURILLO RAMÍREZ</t>
  </si>
  <si>
    <t>Prestación de servicios profesionales a la coordinadora de ceremonial Diplomatico para el desarrollo de las actividades propias del Protocolo y Ceremonial Diplomático del Estado.</t>
  </si>
  <si>
    <t>MARIA CAROLINA JIMENEZ</t>
  </si>
  <si>
    <t>maria.jimenez@cancilleria.gov.co</t>
  </si>
  <si>
    <t>Prestar servicios profesional para apoyar en el marco de la COP-16 de Biodiversidad la articulación de acciones que promuevan la participación de las organizaciones de mujeres en sus diversidades, así como la articulación intersectorial y con organismos internacionales, con el propósito de promover la incorporación del enfoque de género y la implementación de la Política Exterior Feminista en espacios multilaterales.</t>
  </si>
  <si>
    <t>DIANA MARÍA PARRA ROMERO</t>
  </si>
  <si>
    <t>82121900</t>
  </si>
  <si>
    <t>Contratación de un Restaurador de Bienes Muebles con experiencia en conservación, restauración y encuadernación de libros Antiguos o Patrimoniales, material hemerográfico y cartográfico y la creación de unidades de almacenamiento</t>
  </si>
  <si>
    <t>“Contratar un profesional con experiencia en valoración bibliográfica de los siglos XVIII y XIX, experiencia en valoración, descripción y catalogación de material bibliográfico, cartográfico, hemerográfico en el sistema de clasificación decimal Dewey, Marck 21 y en el manejo del tesauro”</t>
  </si>
  <si>
    <t>Contrato Interadministrativo para la impresión, distribución, práctica, custodia y calificación de los exámenes de conocimiento de la vigencia 2024, que permita a los extranjeros residentes en Colombia acreditar conocimientos dentro del trámite de nacionalidad colombiana por adopción</t>
  </si>
  <si>
    <t>CARLOS DANIEL PRIETO DOMINGUEZ</t>
  </si>
  <si>
    <t>daniel.prieto@cancilleria.gov.co</t>
  </si>
  <si>
    <t>90121500;78111502</t>
  </si>
  <si>
    <t>Contratar el servicio de trasnporte aereo de pasajeros y adquicision de tiquetes aereos,  para el desplazamiento de funcionarios ,beneficiarios y/o contratistas adscritos al Ministerio de Relaciones Exteriores y su Fondo Rotatorio, en rutas de orden nacional e internacional, para desarrollar la politica exterior, promover y salvaguardar los intereses del pais  y de sus connacionales ante los demas Estados,organismos y mecanismos internacionales  y ante la comunidad internacional en general.</t>
  </si>
  <si>
    <t>Poliza de Automoviles para todo el parque automotor 31 vehiculos adquiridos en 2023 y 22 de modelos anteriores, total 53</t>
  </si>
  <si>
    <t>Prestación de servicios profesionales, para brindar asistencia técnica en la gestión y desarrollo de programas, proyectos y actividades a nivel regional orientada a la población migrante colombiana, retornada y núcleos familiares mixtos en Bogota.</t>
  </si>
  <si>
    <t>Prestación de servicios profesionales para apoyar técnica y temáticamente todas las actividades, trámites y tareas necesarias que requiera la Dirección de Cooperación Internacional, especialmente en los temas relacionados con la cooperación multilateral en el área Humanitaria</t>
  </si>
  <si>
    <t>MARIA ANDREA ALBAN DURAN</t>
  </si>
  <si>
    <t>maria.alban@cancilleria.gov.co</t>
  </si>
  <si>
    <t>Prestación de servicios profesionales para apoyo en la gestión administrativa y financiera, incluyendo auditorías y optimización de los procesos de la Dirección Administrativa y financiera del Ministerio de Relaciones Exteriores y su Fondo Rotatorio.</t>
  </si>
  <si>
    <t>Prestación de servicios para apoyar al Grupo Interno de Trabajo de Servicios al Exterior, para acompañar y brindar orientación a las misiones en la rendición de cuentas mensuales y realizar seguimiento en los temas relacionados con la planeación y asignación presupuestal de las misiones en el exterior.</t>
  </si>
  <si>
    <t>JOHANNA AMPARO MORALES GONZALEZ</t>
  </si>
  <si>
    <t>johanna.morales@cancilleria.gov.co</t>
  </si>
  <si>
    <t>Prestación de los servicios profesionales con plena autonomía técnica y administrativa para apoyar en la planificación, estructuración técnica y ejecución de las adecuaciones a la Infraestructura Física del Ministerio de Relaciones Exteriores y su Fondo Rotatorio o del que llegase a ser responsable, con el fin de asegurar el cumplimiento de los estándares de calidad y normativas pertinentes.</t>
  </si>
  <si>
    <t>Prestación de servicios profesionales en la Dirección Administrativa y Financiera del Ministerio de Relaciones Exteriores y su Fondo Rotatorio para proporcionar servicios de apoyo jurídico y administrativo</t>
  </si>
  <si>
    <t xml:space="preserve">Prestación de servicios profesionales para apoyar técnica y temáticamente todas las actividades, trámites y tareas necesarias que requiera la Dirección de Cooperación Internacional, especialmente en los temas relacionados con la cooperación multilateral en el área de Migración </t>
  </si>
  <si>
    <t>Prestación de servicios profesionales jurídicos para la gestión, acompañamiento, orientación e impulso de asuntos jurídicos propios del Despacho de la Viceministra de Asuntos Multilaterales, en el desarrollo de las actividades que son de su competencia.</t>
  </si>
  <si>
    <t>ELIZABETH TAYLOR JAY</t>
  </si>
  <si>
    <t>elizabeth.taylor@cancilleria.gov.co</t>
  </si>
  <si>
    <t xml:space="preserve">Prestación de servicios profesionales jurídicos en todos los temas relacionados con la actividad contractual a cargo del Grupo Interno de Trabajo de Licitaciones y Contratos para el Ministerio de Relaciones Exteriores y su Fondo Rotatorio. </t>
  </si>
  <si>
    <t>Prestación de servicios profesionales para la gestión de procesos y trámites relacionados al Despacho de la Secretaria General del Ministerio de Relaciones Exteriores</t>
  </si>
  <si>
    <t xml:space="preserve">Prestación de servicios profesionales para la gestiónar acciones intra e interinstitucionales, con el proposito de garantizar la ejecución efectiva y oportuna de los compromisos asumidos por el  Ministerio de Relaciones Exteriores, asegurando una articulacion coordinada entre las entidades involucradas, bajo la supervision y direccion de la Secretaria General. </t>
  </si>
  <si>
    <t>Contratación de servicios profesionales especializados para el apoyo jurídico en las funciones de representación judicial, extrajudicial y administrativa, respuesta oportuna a derechos de petición y acciones de tutela atribuidas a la Oficina Asesora Jurídica Interna, especialmente en procesos penales en los cuales sean parte el Ministerio de Relaciones Exteriores y su Fondo Rotatorio.</t>
  </si>
  <si>
    <t>Prestación de servicios profesionales jurídicos en todos los temas relacionados con la actividad contractual a cargo del Grupo Interno de Trabajo de Licitaciones y Contratos para el Ministerio de Relaciones Exteriores y su Fondo Rotatorio</t>
  </si>
  <si>
    <t>81112001;81112006;81112106;81112502;81161501;81161801</t>
  </si>
  <si>
    <t>Contratar el servicio de herramienta Cloud Computing para realizar los procesos de postulación y elección de los delegados e integrantes de la Mesa Nacional de la Sociedad Civil para las Migraciones.</t>
  </si>
  <si>
    <t>Prestación de servicios profesionales para la representación judicial del Ministerio de Relaciones Exteriores y su Fondo Rotatorio, dentro de las acciones contencioso administrativas relacionadas con el proceso de la Licitación Pública N° 001 de 2023, su declaratoria de desierta, así como de la urgencia manifiesta realizada mediante Resolución N° 7541 de 2023</t>
  </si>
  <si>
    <t>Prestación de servicios profesionales al Ministerio de Relaciones Exteriores para la formulación, puesta en marcha y orientación estratégica de la Política Exterior con Enfoque de género, conocida internacionalmente, como política exterior feminista, así como de los asuntos y mecanismos de género relacionados con ésta.</t>
  </si>
  <si>
    <t>Prestación de servicios profesionales al Ministerio de Relaciones Exteriores relacionados con la planeación,  seguimiento y control del proyecto de inversión "Incorporación del enfoque de género en la política exterior del estado a nivel bilateral y multilateral".</t>
  </si>
  <si>
    <t>86101807</t>
  </si>
  <si>
    <t>Prestación de servicios como diseñador gráfico para desarrollar las piezas gráficas que serán empleadas en las actividades culturales que hacen parte de la estrategia diplomacia cultural de colombia en el Exterior del Ministerio de Relaciones Exteriores, incluido el equipo y los programas necesarios para su ejecución.</t>
  </si>
  <si>
    <t>Prestación de servicios profesionales para el apoyo a la dirección de asuntos culturales en  temas administrativos y financieros.</t>
  </si>
  <si>
    <t xml:space="preserve">Prestación de servicios profesionales para apoyar técnica y temáticamente todas las actividades, trámites y tareas necesarias que requiera la Dirección de Cooperación Internacional, especialmente en los temas relacionados con la cooperación triangular </t>
  </si>
  <si>
    <t>Prestación de servicios profesionales para apoyar técnica y temáticamente todas las actividades, trámites y tareas necesarias que requiera la Dirección de Cooperación Internacional, especialmente en los temas relacionados con la cooperación multilateral en el área de Desarrollo</t>
  </si>
  <si>
    <t>Prestación de servicios profesionales para apoyar la realización de las actividades de diseño de arquitectura de software, definición de lineamientos y estándares para la construcción de software en el marco de los proyectos tecnológicos del Ministerio de Relaciones Exteriores</t>
  </si>
  <si>
    <t>80111600;81111500</t>
  </si>
  <si>
    <t>Prestación de servicios profesionales para evaluar el mejoramiento continuo del SGSI - Sistema de Gestión de Seguridad de la Información, alineado a las normas internacionales y las establecidas por el Ministerio de Tecnologías de la Información y las Comunicaciones de Colombia – MINTIC junto con la verificación de línea base de seguridad y análisis de incidentes de seguridad de la información</t>
  </si>
  <si>
    <t>Prestación de servicios profesionales a la Dirección de Mecanismos de Concertación e Integración Regionales, para la producción, curaduría de documentos estratégicos y actuar como puntos focales de las presidencias pro tempore que ostentará Colombia en los mecanismos regionales (Asociación de Estados del Caribe, Consenso de Brasilia, Comunidad Andina, Alianza del Pacífico, CELAC, UNASUR)</t>
  </si>
  <si>
    <t>44111900</t>
  </si>
  <si>
    <t>Adquisicion de tableros didacticos para los salones de la Academia Diplomática</t>
  </si>
  <si>
    <t>Prestación de servicios de impresión de Gestion del Conocimiento y producción Intelectual</t>
  </si>
  <si>
    <t>43191500</t>
  </si>
  <si>
    <t>Prestación de servicios para la la filmación, grabación y entrega del material de las entrevistas del Concurso de Ingreso a la Carrera Diplomática y Consular 2026</t>
  </si>
  <si>
    <t>Prestacion de servicios profesionales para elaboracion de documentos solicitados por el Ministerio de Educación Nacional, en el proceso de solicitud de reconocimiento como Institucion de Educacion superior</t>
  </si>
  <si>
    <t>Prestación de Servicios Profesionales para dictar la asignatura de Relaciones Internacionales 3 Profesionalizante en el Tercer Semestre de la Maestría en "Análisis de Problemas Políticos, Económicos e Internacionales Contemporáneos" del Instituto de Altos Estudios para el Desarrollo</t>
  </si>
  <si>
    <t xml:space="preserve">Prestación de servicios profesionales en el Grupo Interno de Trabajo Financiero del Fondo Rotatorio del Ministerio de Relaciones Exteriores, en el proceso para las actividades requeridas en el área de cuentas por pagar. </t>
  </si>
  <si>
    <t>86101600</t>
  </si>
  <si>
    <t>Prestación de servicios profesionales para el acompañamiento y asesoramiento en los asuntos misionales y estratégicos de la Dirección Academia Diplomática del Ministerio de Relaciones Exteriores.</t>
  </si>
  <si>
    <t>Prestar sus servicios para apoyar la gestión de formalización para el Ministerio de Relaciones Exteriores, en las sedes en las que la entidad determine que se requiere la prestación del servicio 478</t>
  </si>
  <si>
    <t>Prestar sus servicios para apoyar la gestión de formalización para el Ministerio de Relaciones Exteriores, en las sedes en las que la entidad determine que se requiere la prestación del servicio 479</t>
  </si>
  <si>
    <t>Prestar sus servicios para apoyar la gestión de formalización para el Ministerio de Relaciones Exteriores, en las sedes en las que la entidad determine que se requiere la prestación del servicio 480</t>
  </si>
  <si>
    <t>Prestar sus servicios para apoyar la gestión de formalización para el Ministerio de Relaciones Exteriores, en las sedes en las que la entidad determine que se requiere la prestación del servicio 481</t>
  </si>
  <si>
    <t>Prestar sus servicios para apoyar la gestión de formalización para el Ministerio de Relaciones Exteriores, en las sedes en las que la entidad determine que se requiere la prestación del servicio 482</t>
  </si>
  <si>
    <t>Prestar sus servicios para apoyar la gestión de formalización para el Ministerio de Relaciones Exteriores, en las sedes en las que la entidad determine que se requiere la prestación del servicio 483</t>
  </si>
  <si>
    <t>Prestar sus servicios para apoyar la gestión de formalización para el Ministerio de Relaciones Exteriores, en las sedes en las que la entidad determine que se requiere la prestación del servicio 484</t>
  </si>
  <si>
    <t>Prestar sus servicios para apoyar la gestión de formalización para el Ministerio de Relaciones Exteriores, en las sedes en las que la entidad determine que se requiere la prestación del servicio 485</t>
  </si>
  <si>
    <t>Prestar sus servicios para apoyar la gestión de formalización para el Ministerio de Relaciones Exteriores, en las sedes en las que la entidad determine que se requiere la prestación del servicio 486</t>
  </si>
  <si>
    <t>Prestar sus servicios para apoyar la gestión de formalización para el Ministerio de Relaciones Exteriores, en las sedes en las que la entidad determine que se requiere la prestación del servicio 487</t>
  </si>
  <si>
    <t>60106600;80111500;82111800</t>
  </si>
  <si>
    <t>Prestación de Servicios Profesionales para elaborar, diseñar, calificar y revisar las pruebas de Psicotécnicas no presenciales para el Curso de Capacitación Diplomática y Consular del año 2024</t>
  </si>
  <si>
    <t>PRESTACIÓN DE SERVICIOS DE MENSAJERIA EXPRESA A NIVEL INTERNACIONAL Y ENVÍO DE PAQUETERÍA POR MEDIO AÉREO INTERNACIONAL</t>
  </si>
  <si>
    <t xml:space="preserve">HIVON MARITZA SANABRIA </t>
  </si>
  <si>
    <t>Prestación de servicios profesionales para asesorar al Grupo Interno de Trabajo de Prensa y Comunicación Corporativa en el diseño, implementación y acompañamiento de las estrategias, planes y programas de comunicación interna y externa, así como el relacionamiento con medios de comunicación nacionales e internacionales, que permitan visibilizar los proyectos y estrategias del Ministerio de relaciones exteriores</t>
  </si>
  <si>
    <t>PRESTAR LOS SERVICIOS PROFESIONALES ESPECIALIZADOS AL MINISTERIO DE RELACIONES EXTERIORES PARA ASESORAR, APOYAR Y ORIENTAR LAS ESTRATEGIAS DE ACCIÓN HUMANITARIA RELACIONADAS INTERINSTITUCIONALES Y DIPLOMACIA INTERNA QUE CONLLEVE A FORTALECER LAS ACTUACIONES DE LA CANCILLERÍA COLOMBIANA</t>
  </si>
  <si>
    <t>lina.silva@cancilleria.gov.co</t>
  </si>
  <si>
    <t>ADICION Servicio de Centro de Contacto Gestionado para el Ministerio de Relaciones Exteriores.</t>
  </si>
  <si>
    <t xml:space="preserve">ANDREA ACOSTA RODRIGUEZ </t>
  </si>
  <si>
    <t>andrea.acosta@cancilleria.gov.co</t>
  </si>
  <si>
    <t>80161800</t>
  </si>
  <si>
    <t>Prestación del servicio de impresión y fotocopiado con renta de equipos, suministro de papel, insumos, mantenimiento preventivo y correctivo incluido repuestos de los equipos para el normal funcionamiento de las dependencias del ministerio de relaciones exteriores y su fondo rotatorio o por las cuales sea legalmente responsable a nivel nacional</t>
  </si>
  <si>
    <t>HENIS MENA RENTERIA</t>
  </si>
  <si>
    <t>henis.mena@cancilleria.gov.co</t>
  </si>
  <si>
    <t>46171506</t>
  </si>
  <si>
    <t>Adquisición de elementos necesarios para fortalecer las actividades administrativas en diferentes sedes del Ministerio de Relaciones Exteriores.</t>
  </si>
  <si>
    <t>43232300</t>
  </si>
  <si>
    <t>Prestación de servicios profesionales, para brindar asistencia técnica en la gestión y desarrollo de programas, proyectos y actividades a nivel regional orientada a la población migrante colombiana, retornada y núcleos familiares mixtos en el Departamento del Cesar.</t>
  </si>
  <si>
    <t>Prestación de servicios profesionales para apoyar a la Dirección para el Desarrollo y la Integración Fronteriza, especialmente al Grupo Interno de Trabajo de Integración Fronteriza, en la formulación y seguimiento de los proyectos financiados con cargo a los recursos de los Fondos Binacionales Colombia – Ecuador,  Colombia – Perú y los demás de la dependencia.</t>
  </si>
  <si>
    <t>Un (1) Medidor de distancia laser, con metro digital infrarrojo de capacidad de toma de distancias de 700 m o superior.</t>
  </si>
  <si>
    <t>81151601</t>
  </si>
  <si>
    <t>Adquisición de imágenes ópticas obtenidas desde sensor remoto, que sirvan como insumo para la generación de Cartografía Básica a diferentes escalas, de diferentes áreas del territorio colombiano.</t>
  </si>
  <si>
    <t>30102903</t>
  </si>
  <si>
    <t>Suministro de astas para bandera de 15 mts de altura libre en dos secciones enchufables de acuerdo con especificaciones adicionales de ancvlaje, que se requiere ubicar en diferentes puntos de la frontera a priorizar,  con el fin de visibilizar la presencia del estado mediante pabellón nacional, de acuerdo con las funciones asignadas a la Dirección de Soberanía Territorial (DIS) y al Grupo Interno de Fronteras Terrestres y Cartografía.</t>
  </si>
  <si>
    <t>52161500</t>
  </si>
  <si>
    <t xml:space="preserve">Adquisición de un televisor, que sirva para proyección de reuniones, inducciones y capacitaciones propias de la Coordinación del GIT </t>
  </si>
  <si>
    <t>DIVIA DESIDERIA CEPEDA ROJAS</t>
  </si>
  <si>
    <t>divia.cepeda@cancilleria.gov.co</t>
  </si>
  <si>
    <t>Prestación de servicios profesionales a la Dirección de Mecanismos de Concertación e Integración Regionales, para la asesoría en la planeación conceptual y puesta en marcha de las reuniones técnicas y ministeriales que desarrollará Colombia durante 2024 y 2025 por cuenta de su presidencia pro tempore en la CELAC.</t>
  </si>
  <si>
    <t>Suministro de insumos necesarios para la impresora SIGMA DS3-VRDK de ENTRUST CORPORATIÓN, asignada al Grupo Interno de Trabajo de Privilegios e Inmunidades de la Dirección del Protocolo para el cumplimiento de las funciones a su cargo.</t>
  </si>
  <si>
    <t>Prestación de servicios profesionales para apoyar al Grupo Interno de Trabajo de Servicios al Exterior, para acompañar y asesorar a las misiones en la rendicion de cuentas mensuales y realizar seguimiento en los temas relacionados con la planeacion y asignacion presupuestal de las misiones en el exterior.</t>
  </si>
  <si>
    <t>LIDA MAGALI RODRIGUEZ GUTIERREZ</t>
  </si>
  <si>
    <t>lida.rodriguez@cancilleria.gov.co</t>
  </si>
  <si>
    <t>Prestación de servicios profesionales para la actualización de contenidos y gestión técnica de las páginas web de la Cancillería, Embajadas, Consulados, Delegaciones y Colombia Nos Une del Ministerio de Relaciones Exteriores.</t>
  </si>
  <si>
    <t>Prestar sus servicios para apoyar la gestión de formalización para el Ministerio de Relaciones Exteriores, en las sedes en las que la entidad determine que se requiere la prestación del servicio 358</t>
  </si>
  <si>
    <t>Prestar sus servicios para apoyar la gestión de formalización para el Ministerio de Relaciones Exteriores, en las sedes en las que la entidad determine que se requiere la prestación del servicio 377</t>
  </si>
  <si>
    <t>Prestar sus servicios para apoyar la gestión de formalización para el Ministerio de Relaciones Exteriores, en las sedes en las que la entidad determine que se requiere la prestación del servicio 378</t>
  </si>
  <si>
    <t>72103300;81101700;43221700;43222600;81111800</t>
  </si>
  <si>
    <t>Adquisición , instalación e implementación de la red inalámbrica WIFI para la sede centro de atencion al publico del Ministerio de Relaciones Exteriores</t>
  </si>
  <si>
    <t>81112101</t>
  </si>
  <si>
    <t>Prestación del servicio y soporte de canal alterno de conectividad para el Ministerio de Relaciones Exteriores</t>
  </si>
  <si>
    <t>Adquisición de equipos ofimáticos para el Ministerio de Relaciones Exteriores y su Fondo Rotatorio</t>
  </si>
  <si>
    <t>43233200</t>
  </si>
  <si>
    <t>Adquisición de Certificados Digitales para el Ministerio de Relaciones Exteriores.</t>
  </si>
  <si>
    <t>81111811</t>
  </si>
  <si>
    <t>43222500;43232300;43233200;81111800</t>
  </si>
  <si>
    <t xml:space="preserve">Servicio de WAF y monitoreo de seguridad para las páginas web del ministerio de relaciones exteriores de colombia </t>
  </si>
  <si>
    <t>Servicio de suministro y soporte de canales de comunicación e internet  para el Ministerio de Relaciones Exteriores</t>
  </si>
  <si>
    <t>43231500;43233700;81112200</t>
  </si>
  <si>
    <t>Renovación y actualización de licencias de Service Desk para la herramienta de gestión Aranda instalada en el Ministerio de Relaciones Exteriores por dos años</t>
  </si>
  <si>
    <t>43232300;43233700;81111800;81112000</t>
  </si>
  <si>
    <t>Servicio de Centro de Contacto Gestionado</t>
  </si>
  <si>
    <t xml:space="preserve">Prestación de servicios profesionales para apoyar técnica y temáticamente todas las actividades, trámites y tareas necesarias que requiera la Dirección de Cooperación Internacional, especialmente en los temas relacionados con la cooperación sur-sur. </t>
  </si>
  <si>
    <t>Prestación de servicios profesionales para apoyar técnica y temáticamente todas las actividades, trámites y tareas necesarias que requiera la Dirección de Cooperación Internacional específicamente para Cooperación Bilateral.</t>
  </si>
  <si>
    <t>Implementar una estrategia integral para fortalecer la educación en municipios de frontera de La Guajira y Norte de Santander, a través de la dotación de mobiliario escolar, entrega de bicicletas a los estudiantes y fortalecimiento del Plan de Actividad Física Escolar (PLAE)</t>
  </si>
  <si>
    <t>Fortalecer procesos de inclusión socioproductiva, autonomía alimentaria y alternativas de generación de ingresos para mejoramiento de las condiciones de vida de la comunidad indígena de Kanalitojo, en Puerto Carreño, Vichada</t>
  </si>
  <si>
    <t>Fortalecer capacidades asociativas, productivas y comerciales de mujeres afro del Consejo de Familias Negras y Afrocolombianas San Pedro Perijá, del municipio de Barrancas, La Guajira; para consolidar su sistema agroalimentario local y promover alternativas de generación de ingresos y mejoramiento de sus condiciones de vida.</t>
  </si>
  <si>
    <t>49221500;53101600;53103000;53103100;55121700</t>
  </si>
  <si>
    <t>Adquisición de camisas, camisetas, chalecos, gorras y pendones, de uso institucional para jornadas de socialización, seguimiento y entrega de proyectos ejecutados por la Dirección para el Desarrollo y la Integración Fronteriza</t>
  </si>
  <si>
    <t>Adición al Convenio de Cooperación 039 de 2023, cuyo objeto es "Contribuir a la innovación tecnológica, producción sostenible y generación de ingresos en departamentos de frontera"</t>
  </si>
  <si>
    <t xml:space="preserve"> MARIA DEL PILAR GONZALEZ MORENO</t>
  </si>
  <si>
    <t>Coadyuvar y aunar esfuerzos entre el Fondo Rotatorio del Ministerio de Relaciones Exteriores y el Municipio de Cúcuta, para la implementación de un sistema de monitoreo y detección temprana de incendios forestales.</t>
  </si>
  <si>
    <t>Articular esfuerzos entre el Fondo Rotatorio del Ministerio de Relaciones Exteriores y el Patrimonio Autónomo Fondo Colombia en Paz, con el fin de coordinar la ejecución de proyectos para el desarrollo territorial en el marco de los Programas de Desarrollo con Enfoque Territorial - PDET</t>
  </si>
  <si>
    <t>Articular esfuerzos entre el FONDO ROTATORIO DEL MINISTERIO DE RELACIONES EXTERIORES y el PATRIMONIO AUTÓNOMO FONDO COLOMBIA EN PAZ, con el fin de coordinar la ejecución de proyectos para el desarrollo territorial en el marco de los Programas de Desarrollo con Enfoque Territorial - PDET</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</si>
  <si>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 Municipio de Cúcuta.</t>
  </si>
  <si>
    <t>Prestación de servicios profesionales, para brindar asistencia técnica en la gestión y desarrollo de programas, proyectos y actividades a nivel regional orientada a la población migrante colombiana, retornada y núcleos familiares mixtos en el Departamento de Chocó, Munipio de Quibdó.</t>
  </si>
  <si>
    <t>Prestación de servicios profesionales, para brindar asistencia técnica en la gestión y desarrollo de programas, proyectos y actividades a nivel regional orientada a la población migrante colombiana, retornada y núcleos familiares mixtos en el Departamento de la Guajira.</t>
  </si>
  <si>
    <t>LUZ ADRIANA NAVA VILLAMIL</t>
  </si>
  <si>
    <t>luz.nava@cancilleria.gov.co</t>
  </si>
  <si>
    <t>81112200</t>
  </si>
  <si>
    <t>Prestación de servicios de apoyo a la gestión a la Dirección de Talento Humano en la ejecución de actividades de carácter financiero, administrativo y misional, especialmente en el Grupo Interno de Trabajo de Prestaciones Sociales, garantizando el soporte transversal a las distintas áreas y funciones asignadas.</t>
  </si>
  <si>
    <t>Prestar el servicio de digitalización e indexación de acuerdo con las disposiciones legales y técnicas vigentes por el Archivo General de la Nación.</t>
  </si>
  <si>
    <t>Prestación de servicios de formación y capacitación en temas misionales, estratégicos y de apoyo dirigido a los funcionarios del Ministerio de Relaciones Exteriores</t>
  </si>
  <si>
    <t xml:space="preserve">Prestación de servicios profesionales especializados para la asesoría jurídica en litigios y asuntos contractuales de alto impacto del Ministerio de Relaciones Exteriores, y la Representación judicial de este ultimo y su Fondo Rotatorio. </t>
  </si>
  <si>
    <t>Prestación de servicios profesionales en derecho, para adelantar el desarrollo de actividades jurídicas relacionadas con los asuntos propios y de competencia del Despacho del Ministro de Relaciones Exteriores.</t>
  </si>
  <si>
    <t>JUAN JOSE PAEZ PINZON</t>
  </si>
  <si>
    <t>juan.paez@cancilleria.gov.co</t>
  </si>
  <si>
    <t xml:space="preserve">Prestación de servicios al Despacho del Ministro, Viceministerios y el Fondo Rotatorio del Ministerio de Relaciones Exteriores, en el desarrollo de estrategias de comunicaciones, con énfasis en marketing político e institucional, diplomacia digital y otros asuntos que le sean asignados. </t>
  </si>
  <si>
    <t>Prestación de servicios profesionales para el estudio, sustanciación y proyección de la segunda instancia en los procesos disciplinarios, cuando se hayan interpuesto los recursos que le correspondan resolver al Despacho del Ministro de Relaciones Exteriores y otros asuntos de competencia del Despacho que le sean asignados.</t>
  </si>
  <si>
    <t>Prestación de servicios profesionales para el desarrollo de las actividades relacionadas con la planificación de los asuntos especiales y afines con la construcción de la paz total, elaboración de conceptos y otros trámites en general, adelantado por el despacho del Ministro de Relaciones Exteriores.</t>
  </si>
  <si>
    <t>Prestación de servicios de apoyo a la gestión de la Jefatura de Gabinete en el desarrollo de las actividades administrativas relacionadas con la revisión, el análisis, control y seguimiento de los diferentes requerimientos y tramites en general de competencia del Despacho de Ministro de Relaciones Exteriores</t>
  </si>
  <si>
    <t>Prestación de servicios profesionales para el desarrollo de actividades y trámites en general que sean asignados por el despacho del Ministro de Relaciones Exteriores.</t>
  </si>
  <si>
    <t>Prestación de servicios profesionales para el desarrollo de actividades y trámites en general que sean asignados por el GIT de la Jefatura de Gabinete.</t>
  </si>
  <si>
    <t>Prestación de servicios para apoyar al Despacho del Ministro de Relaciones Exteriores en el desarrollo de estrategias para la gestión social, relacionamiento estratégico con comunidades, organizaciones de la sociedad civil, entidades territoriales y otros grupos de interés bajo parámetros de equidad de género, diversidad e integración desarrollados por parte del Ministerio de Relaciones Exteriores.</t>
  </si>
  <si>
    <t>Prestación de servicios de pre-prensa, fotomecánica e impresión offset, impresión digital, encuadernación, acabados, diagramación, corrección de texto, edición y soporte, digitación de material, otras necesidades de producción de piezas gráficas y las publicaciones que requiera el Ministerio de Relaciones Exteriores y su Fondo Rotatorio en el marco de la estrategia diplomacia cultural de Colombia en el Exterior, y en general la que se requiera.</t>
  </si>
  <si>
    <t>Prestación de servicios profesionales para apoyar técnica y temáticamente todas las actividades, trámites y tareas necesarias que requieran la Dirección de Cooperación Internacional, especialmente en los temas relacionados con la Cooperación Bilateral, la Asistencia Oficial al Desarrollo y los asuntos jurídicos del GIT de Cooperación Bilateral y Asistencia Oficial al Desarrollo.</t>
  </si>
  <si>
    <t>Prestación de servicios profesionales para la estrategia de socialización y comunicación sobre la COP16 de la Convención de Diversidad Biológica, enfocado en el los temas de agenda, así como, el fortalecimiento de las comunicaciones en el marco de la política exterior progresista, climática y biodiversa de competencia de la Dirección de Asuntos Económicos, Sociales y Ambientales del Ministerio de Relaciones Exteriores.</t>
  </si>
  <si>
    <t>Prestar los servicios de apoyo a la gestión con plena autonomía técnica, administrativa y financiera para apoyar al Grupo Interno de Trabajo de Mantenimiento en las diferentes actividades operativas, logísticas y administrativas a cargo del Grupo, que permitan desarrollar las labores de mantenimiento que garanticen el normal funcionamiento de las dependencias del Ministerio de Relaciones Exteriores</t>
  </si>
  <si>
    <t>Prestación de servicios de apoyo a la Dirección de Mecanismos de Concertación e Integración Regionales, para la gestoría documental y relatoría de las reuniones técnicas y ministeriales durante las presidencias pro tempore que ostentará Colombia en los mecanismos regionales (Asociación de Estados del Caribe, Consenso de Brasilia, Comunidad Andina, Alianza del Pacífico, CELAC, UNASUR)</t>
  </si>
  <si>
    <t>93141709</t>
  </si>
  <si>
    <t xml:space="preserve">Prestación de servicios profesionales para el apoyo y gestión desde la formulación hasta la ejecución de proyectos nacionales e internacionales de la Dirección de Asuntos Culturales del Ministerio de Relaciones Exteriores relacionados con el Patrimonio Cultural material e inmaterial. </t>
  </si>
  <si>
    <t>93141707</t>
  </si>
  <si>
    <t>Prestación de servicios profesionales para la investigación, conceptualización, ejecución y comunicación de los procesos de conservación, del patrimonio cultural material custodiado por el Ministerio de Relaciones Exteriores.</t>
  </si>
  <si>
    <t>Prestar servicios profesionales para apoyar al Despacho del Ministro de Relaciones Exteriores en el área técnica, administrativa y financiera</t>
  </si>
  <si>
    <t xml:space="preserve">Prestación de servicios profesionales para el acompañamiento de los tramites nacionales e internacionales asigandos al Despacho de la Secretaria General del Ministerio Relaciones Exteriores. </t>
  </si>
  <si>
    <t>84111600</t>
  </si>
  <si>
    <t>Prestación de servicios profesionales para la auditoria de renovación de los certificados del Sistema de Gestión de Calidad (ISO 9001:2015) y del Sistema de Gestión Ambiental (ISO 14001:2015) del Ministerio de Relaciones Exteriores y su Fondo Rotatorio.</t>
  </si>
  <si>
    <t>JENNY ANDREA HENANDEZ ALFONSO</t>
  </si>
  <si>
    <t>jenny.hernandez@cancilleria.gov.co</t>
  </si>
  <si>
    <t>Prestación de servicios profesionales llevar a cabo estrategias de marketing digital en el marco del plan de comunicaciones 2024 del ministerio de relaciones exteriores y su fondo rotatorio</t>
  </si>
  <si>
    <t>Adecuación de la infraestructura y dotación de la Casa Lúdica y el Centro Binacional Francisca Sierra en el Corregimiento de Paraguachón, Municipio de Maicao, La Guajira</t>
  </si>
  <si>
    <t xml:space="preserve">Mejorar la infraestructura de los módulos de clases de la sede “Nuestra Señora de la Paz” de la Institución Educativa “Francisco de Orellana”, de la Comunidad Indígena La Libertad, en el Municipio de Leticia, Amazonas </t>
  </si>
  <si>
    <t>Coadyuvar y aunar esfuerzos entre el Fondo Rotatorio del Ministerio de Relaciones Exteriores y el Municipio de Cubará, en pro de la adecuación de la cancha deportiva de la Casa Lúdica del municipio.</t>
  </si>
  <si>
    <t>Prestación de servicios profesionales para gestionar las actividades administrativas en del Casa del Marqués de Valdehoyos del Ministerio de Relaciones Exteriores, ubicada en la ciudad de Cartagena de Indias D. T y C.</t>
  </si>
  <si>
    <t xml:space="preserve">Prestación de servicios profesionales para fortalecer la capacidad técnica del Ministerio de Relaciones Exteriores apoyando al Grupo Interno de Trabajo de Determinación de la Condición de Refugiado, adscrito al Viceministerio de Asuntos Multilaterales del Ministerio de Relaciones Exteriores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 </t>
  </si>
  <si>
    <t xml:space="preserve">Prestación de servicios asistenciales y administrativos para fortalecer la capacidad técnica del Ministerio de Relaciones Exteriores apoyando al Grupo Interno de Trabajo de Determinación de la Condición de Refugiado, adscrito al Viceministerio de Asuntos Multilaterales del Ministerio de Relaciones Exteriores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 </t>
  </si>
  <si>
    <t>Prestación de servicios profesionales, para brindar asistencia técnica en la gestión y desarrollo de programas, proyectos y actividades a nivel regional orientada a la población migrante colombiana, retornada y núcleos familiares mixtos en el Departamento de Chocó, Municipio de Acandí.</t>
  </si>
  <si>
    <t>Prestación de servicios profesionales, para brindar asistencia técnica en la gestión y desarrollo de programas, proyectos y actividades a nivel regional orientada a la población migrante colombiana, retornada y núcleos familiares mixtos en el Departamento de Putumayo, Municipio la Hormiga.</t>
  </si>
  <si>
    <t xml:space="preserve">Prestar los servicios profesionales especializados en derecho internacional, derecho internacional humanitario, derecho penal internacional y derecho internacional de los derechos humanos al Despacho del Ministro de Relaciones Exteriores para el asesoramiento, acompañamiento, y seguimiento a la implementación de los fallos de la Corte Internacional de Justicia, incluidas las negociaciones a que pueda haber lugar, y en general sobre asuntos ante instancias internacionales, relacionadas con la defensa de los intereses de Colombia y temas que resulten estratégicos para la política exterior; y, en general, las demás funciones que le sean asignadas por parte del Despacho del Ministro de Relaciones Exteriores.  </t>
  </si>
  <si>
    <t>CARLOS ARMANDO JESUS COLMENARES CASTRO</t>
  </si>
  <si>
    <t>carlos.colmenares@cancilleria.gov.co</t>
  </si>
  <si>
    <t>82131600</t>
  </si>
  <si>
    <t>Prestación de servicios profesionales para el desarrollo de las actividades relacionadas como reportero gráfico, incluyendo la cámara y todos los instrumentos técnicos necesarios, para el cubrimiento de las noticias que genere el Ministerio de Relaciones Exteriores y su Fondo Rotatorio.</t>
  </si>
  <si>
    <t>Prestación de servicios profesionales al GIT de prensa y comunicación Corporativa, para adelantar el desarrollo de actividades como camarógrafo y editor de videos de los eventos que adelante el Ministerio de Relaciones Exteriores y/o su Fondo Rotatorio, incluyendo la cámara y los instrumentos técnicos necesarios para la ejecución.</t>
  </si>
  <si>
    <t>Prestación de servicios profesionales para la asesoría en la mejora de los procesos de gestión de acuerdo con las Necesidades del servicio del Ministerio de Relaciones Exteriores y del Fondo Rotatorio del Ministerio de Relaciones Exteriores dentro del marco de los Planes de Mejoramientos suscritos con la Contraloría General de la República; en la elaboración, revisión, seguimiento y trámite de dichos Planes de Mejoramiento y, en general, en el cumplimiento de losrequerimientos de los órganos de control y demás entidades públicas</t>
  </si>
  <si>
    <t>EDUARDO ALEXANDER FRANCO SOLARTE</t>
  </si>
  <si>
    <t>eduardo.franco@cancilleria.gov.co</t>
  </si>
  <si>
    <t>84131603</t>
  </si>
  <si>
    <t xml:space="preserve">ADQUISICIÓN DE SEGUROS OBLIGATORIOS DE ACCIDENTE DE TRÁNSITO – SOAT- PARA LOS VEHÍCULOS DE PROPIEDAD DEL FONDO ROTATORIO DEL MINISTERIO DE RELACIONES EXTERIORES O DE AQUELLOS POR LOS CUALES SEA LEGAL O CONTRACTUALMENTE RESPONSABLE </t>
  </si>
  <si>
    <t>Divulgación de piezas informativas</t>
  </si>
  <si>
    <t>41111800</t>
  </si>
  <si>
    <t>Dos (2) equipos GNSS R10 Trimble con accesorios, Dos (2) licencias.</t>
  </si>
  <si>
    <t>Una (1) Estacion total TRIMBLE modelo M3 dos licencias</t>
  </si>
  <si>
    <t>Prestar sus servicios para apoyar la gestión de formalización para el Ministerio de Relaciones Exteriores, en las sedes en las que la entidad determine que se requiere la prestación del servicio 456</t>
  </si>
  <si>
    <t>Prestar sus servicios para apoyar la gestión de formalización para el Ministerio de Relaciones Exteriores, en las sedes en las que la entidad determine que se requiere la prestación del servicio 457</t>
  </si>
  <si>
    <t>Prestar sus servicios para apoyar la gestión de formalización para el Ministerio de Relaciones Exteriores, en las sedes en las que la entidad determine que se requiere la prestación del servicio 459</t>
  </si>
  <si>
    <t>Prestar sus servicios para apoyar la gestión de formalización para el Ministerio de Relaciones Exteriores, en las sedes en las que la entidad determine que se requiere la prestación del servicio 461</t>
  </si>
  <si>
    <t>Prestar sus servicios para apoyar la gestión de formalización para el Ministerio de Relaciones Exteriores, en las sedes en las que la entidad determine que se requiere la prestación del servicio 462</t>
  </si>
  <si>
    <t>Prestar sus servicios para apoyar la gestión de formalización para el Ministerio de Relaciones Exteriores, en las sedes en las que la entidad determine que se requiere la prestación del servicio 463</t>
  </si>
  <si>
    <t>Prestar sus servicios para apoyar la gestión de formalización para el Ministerio de Relaciones Exteriores, en las sedes en las que la entidad determine que se requiere la prestación del servicio 464</t>
  </si>
  <si>
    <t>Prestar sus servicios para apoyar la gestión de formalización para el Ministerio de Relaciones Exteriores, en las sedes en las que la entidad determine que se requiere la prestación del servicio 465</t>
  </si>
  <si>
    <t>Prestar sus servicios para apoyar la gestión de formalización para el Ministerio de Relaciones Exteriores, en las sedes en las que la entidad determine que se requiere la prestación del servicio 466</t>
  </si>
  <si>
    <t>Prestar sus servicios para apoyar la gestión de formalización para el Ministerio de Relaciones Exteriores, en las sedes en las que la entidad determine que se requiere la prestación del servicio 467</t>
  </si>
  <si>
    <t>Adición presupuestal al contrato CO1.PCCNTR.6595085 cuyo objeto es  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De igual forma, prestar los servicios de monitoreo de medios nacionales, internacionales y redes sociales sobre contenidos que impacten al Ministerio de Relaciones Exteriores y su fondo rotatorio.</t>
  </si>
  <si>
    <t xml:space="preserve">Prestación de servicios profesionales para las acciones y estrategias orientadas a la incorporación de la dimensión étnico-racial de los pueblos ancestrales del Gran Caribe en los procesos de integración regional y en los lineamientos relevantes de la Estrategia Caribe. </t>
  </si>
  <si>
    <t>ADRIANA DEL ROSARIO MENDOZA AGUDELO</t>
  </si>
  <si>
    <t>adriana.mendoza@cancilleria.gov.co</t>
  </si>
  <si>
    <t xml:space="preserve">Prestación de servicios profesionales para promover el desarrollo sostenible, la preservación cultural y la cooperación regional en los puebls ancentrales del Gran caribe. </t>
  </si>
  <si>
    <t>80111600;82111500;86132000</t>
  </si>
  <si>
    <t>Prestar servicios para el diseño, elaboración y custodia de los ítems de evaluación para las pruebas del “Concurso de Ingreso a la Carrera Diplomática y Consular 2026”, convocada mediante la Resolución 8056 del 30 de agosto de 2024.</t>
  </si>
  <si>
    <t>Prestación de servicios profesionales para la auditoria de ampliación del certificado del Sistema de Gestión de Calidad (ISO 9001:2015) del Ministerio de Relaciones Exteriores y su Fondo Rotatorio en las misiones de Colombia en el exterior que en 2024 realizaron la implementación y articulación del Sistema Integrado de Gestión.</t>
  </si>
  <si>
    <t>Prestación de servicios profesionales para desarrollo y mantenimiento de aplicaciones en Visual Studio .NET del Ministerio de Relaciones Exteriores</t>
  </si>
  <si>
    <t>Prestación de servicios profesionales para el seguimiento a los proyectos implementados dentro del programa Plan Fronteras de la Dirección para el Desarrollo y la Integración Fronteriza del Ministerio de Relaciones Exteriores en los departamentos de Nariño y Putumayo; así como el acompañamiento, seguimiento y gestión territorial en dicho departamento, de aquellos temas concernientes a la misionalidad de la Dirección</t>
  </si>
  <si>
    <t>Prestación de servicios profesionales para el seguimiento a los proyectos implementados dentro del programa Plan Fronteras de la Dirección para el Desarrollo y la Integración Fronteriza del Ministerio de Relaciones Exteriores en el departamento de Norte de Santander; así como el acompañamiento, seguimiento y gestión territorial en dicho departamento, de aquellos temas concernientes a la misionalidad de la Dirección</t>
  </si>
  <si>
    <t>Prestación de servicios profesionales para acompañar y apoyar a la Dirección de Asuntos Migratorios, Consulares, y Servicio al Ciudadano del Ministerio de Relaciones Exteriores en asuntos de carácter jurídico, administrativo y misional a cargo de esta dependencia.</t>
  </si>
  <si>
    <t xml:space="preserve">Prestar servicios profesionales  para la puesta en marcha y coordinación de la Política Exterior con Enfoque de Género, conocida como Política Exterior Feminista, al interior de la Cancillería y con entidades del gobierno nacional y sociedad civil </t>
  </si>
  <si>
    <t>Prestar sus servicios para apoyar la gestión de formalización para el Ministerio de Relaciones Exteriores, en las sedes en las que la entidad determine que se requiere la prestación del servicio 382</t>
  </si>
  <si>
    <t>Prestar sus servicios para apoyar la gestión de formalización para el Ministerio de Relaciones Exteriores, en las sedes en las que la entidad determine que se requiere la prestación del servicio 383</t>
  </si>
  <si>
    <t>Prestación de servicios para dictar la cátedra Construcción de discurso y producción de textos de uso diplomático en el curso de capacitación Diplomática y Consular del año 2024 y demás actividades que requiera la Academia Diplomática en los temas de español</t>
  </si>
  <si>
    <t>"Prestación de servicios profesionales para apoyar, preparar, elaborar documentos y solicitudes de informes y otros requerimientos para garantizar el cumplimiento de la política exterior en materia de Derechos Humanos y DIH, de acuerdo con las instrucciones de la Directora de Derechos Humanos y DIH"</t>
  </si>
  <si>
    <t>JULIANA BUSTAMANTE REYES</t>
  </si>
  <si>
    <t>juliana.bustamante@cancilleria.gov.co</t>
  </si>
  <si>
    <t>"Prestación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t>
  </si>
  <si>
    <t>Prestación de servicios profesionales para la gestión, acompañamiento, orientación e impulso de asuntos temáticos propios del Despacho de la Viceministra de Asuntos Multilaterales, en el desarrollo de las actividades que son de su competencia.</t>
  </si>
  <si>
    <t>KANDYA GISELLA OBEZO CASSERES</t>
  </si>
  <si>
    <t>kandya.obezo@cancilleria.gov.co</t>
  </si>
  <si>
    <t>Prestar sus servicios para apoyar la gestión de formalización para el Ministerio de Relaciones Exteriores, en las sedes en las que la entidad determine que se requiere la prestación del servicio 379</t>
  </si>
  <si>
    <t>Prestar sus servicios para apoyar la gestión de formalización para el Ministerio de Relaciones Exteriores, en las sedes en las que la entidad determine que se requiere la prestación del servicio 380</t>
  </si>
  <si>
    <t>Prestar sus servicios para apoyar la gestión de formalización para el Ministerio de Relaciones Exteriores, en las sedes en las que la entidad determine que se requiere la prestación del servicio 381</t>
  </si>
  <si>
    <t>45111616</t>
  </si>
  <si>
    <t xml:space="preserve">Adquisición de un Video Beam, que sirva para proyección de reuniones, inducciones y capacitaciones propias de la Coordinación del GIT </t>
  </si>
  <si>
    <t>46191601</t>
  </si>
  <si>
    <t xml:space="preserve">Compra, recarga y mantenimiento general de Extintores de la Entidad en Bogota D.C. y Casa del Marqués de Valdehoyos Sede Alterna de la Cancillería en el Centro Histórico de la Ciudad de Cartagena de Indias D.T y C.  </t>
  </si>
  <si>
    <t>EDGAR EMILIO SEGURA SILVAQ</t>
  </si>
  <si>
    <t>edgar.segura@cancilleria.gov.co</t>
  </si>
  <si>
    <t xml:space="preserve">Servicio integral de aseo, cafetería y servicios generales Bogota D.C. </t>
  </si>
  <si>
    <t xml:space="preserve">Adicion REAJUSTE Servicio integral de aseo, cafetería y servicios generales Bogota D.C. </t>
  </si>
  <si>
    <t xml:space="preserve">Adición REAJUSTE Servicio integral de aseo, cafetería y servicios generales Cartagena de Indias D T y C. </t>
  </si>
  <si>
    <t>78131600</t>
  </si>
  <si>
    <t>El arrendador entrega al arrendatario, a título de arrendamiento, el área en bodega requerida para el almacenamiento y custodia del archivo del Ministerio de Relaciones Exteriores y su Fondo Rotatorio, incluida la administración del mismo.</t>
  </si>
  <si>
    <t>SUMINISTRO DEL PERSONAL PARA LAS LABORES DE CORRESPONDENCIA Y GESTIÓN DE ARCHIVOS QUE REQUIEREN LAS DEPENDENCIAS DEL MINISTERIO DE RELACIONES EXTERIORES Y SU FONDO ROTATORIO, ASUMIENDO LAS RESPONSABILIDADES QUE INDICA EL ARTÍCULO 34 DEL C.S.T</t>
  </si>
  <si>
    <t xml:space="preserve">PRESTACION DE LOS SERVICIOS DE RECIBO, CLASIFICACION, CURSO Y ENTREGA DE CORREO Y DEMAS ENVIOS POSTALES A NIVEL NACIONAL </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</si>
  <si>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</si>
  <si>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de apoyo a la gestión en procesos administrativos de la Dirección de la Academia Diplomática del Ministerio de Relaciones Exteriores</t>
  </si>
  <si>
    <t xml:space="preserve">Prestación de servicios de formación y capacitación para la adquisición y fortalecimiento de habilidades en idiomas dirigido a los funcionarios del Ministerio de Relaciones Exteriores </t>
  </si>
  <si>
    <t>Prestación de servicios de apoyo a la gestión  en los procesos del Grupo Interno de Trabajo Colombia nos une, adscrito a la  Dirección de Asuntos Migratorios, Consulares y Servicio al Ciudadano del Ministerio de Relaciones Exteriores.</t>
  </si>
  <si>
    <t>Prestación de servicios profesionales para acompañar y apoyar asuntos misionales y administrativos del Grupo Interno de Trabajo Colombia nos une, adscrito a la  Dirección de Asuntos Migratorios, Consulares y Servicio al Ciudadano del Ministerio de Relaciones Exteriores.</t>
  </si>
  <si>
    <t>Prestación de servicios profesionales para el acompañamiento en los asuntos estratégicos y de investigación a la Dirección Academia Diplomática del Ministerio de Relaciones Exteriores.</t>
  </si>
  <si>
    <t>Prestación de servicios profesionales para acompañar y apoyar en los procesos del GIT de Politica y asuntos Migratorios, adscrito a la  Dirección de Asuntos Migratorios, Consulares y Servicio al Ciudadano del Ministerio de Relaciones Exteriores.</t>
  </si>
  <si>
    <t>82111800</t>
  </si>
  <si>
    <t xml:space="preserve">PRESTACIÓN DE SERVICIOS DE IMPRESIÓN, IMPRESIÓN DIGITAL, ENCUADERNACIÓN, ACABADOS, DISEÑO, DIAGRAMACIÓN, CORRECCIÓN DE TEXTO, EDICIÓN, SOPORTE, DIGITACIÓN DE MATERIAL, DIVULGACIÓN EN PLATAFORMAS PROPIAS, OTRAS NECESIDADES DE PRODUCCIÓN DE PIEZAS GRÁFICAS Y LAS PUBLICACIONES DE DOS TEXTOS MEMORIA DE FESTEJOS POPULARES Y MEMORIA DE LA CASA DEL MARQUÉS DE VALDEHOYOS. </t>
  </si>
  <si>
    <t>Prestar sus servicios para apoyar la gestión de formalización para el Ministerio de Relaciones Exteriores, en las sedes en las que la entidad determine que se requiere la prestación del servicio 384</t>
  </si>
  <si>
    <t>80101507;80111711;81112210</t>
  </si>
  <si>
    <t>Adquisición de Unidades Microsoft Azure para el Ministerio de Relaciones Exteriores</t>
  </si>
  <si>
    <t>Prestación del servicio de impresión y fotocopiado con renta de equipos, suministro de papel, insumos, mantenimiento preventivo y correctivo incluido repuestos de los equipos para el normal funcionamiento de las dependencias del Ministerio de Relaciones Exteriores y su Fondo Rotatorio o por las cuales sea legalmente responsable a Nivel Nacional</t>
  </si>
  <si>
    <t>"El ARRENDADOR entrega al FONDO, a título de arrendamiento y este recibe de aquel al mismo título un bien inmueble ubicado en el Centro calle 12 C No. 8-27 de la ciudad de Bogotá D.C., para el funcionamiento de la Sede de Pasaportes y otros Servicios de la Entidad" </t>
  </si>
  <si>
    <t xml:space="preserve">El ARRENDADOR entrega al FONDO, a título de arrendamiento y este recibe de aquel al mismo tiempo las oficinas 404 y 405 garajes 111-112 edificio 19 del proyecto integrado Chambacu Carrera 13 B No. 26 - 78 de la Ciudad de Cartagena de Indias D T y C", </t>
  </si>
  <si>
    <t>72154302</t>
  </si>
  <si>
    <t>Mantenimiento preventivo y correctivo con suministro de repuestos para los sistemas de hidraulicos, hidroneumaticos, de bombeo de aguas lluvias, limpieza y desinfección de tanques de almacenamiento y de piscina, de la Entidad en Bogota D.C. (4) y Casa del Marqués de Valdehoyos Sede Alterna de la Cancillería en el Centro Histórico de la Ciudad de Cartagena de Indias D.T y C. (1 A.LL., 1 Piscina) + análisis fisicoquimico muestra de agua 21 puntos + Fumigación</t>
  </si>
  <si>
    <t>El ARRENDADOR entrega al  ARRENDATARIO, a título de arrendamiento y éste recibe de aquél al mismo título el bien inmueble ubicados en la Calle 72 No. 5-90 de la ciudad de Bogotá D.C, para el funcionamiento de la Oficina MAPP - OEA.</t>
  </si>
  <si>
    <t xml:space="preserve"> Tarifas del Servicio de vigilancia y seguridad privada Sedes Bogotá D.C y Cartagena de Indias D.T y C. </t>
  </si>
  <si>
    <t>78181505</t>
  </si>
  <si>
    <t>PRESTACIÓN DE SERVICIOS PARA LA ELABORACIÓN DEL DIAGNÓSTICO TÉCNICO MECÁNICO (AVALÚO COMERCIAL Y PERITAJE) DE LOS VEHÍCULOS QUE HACEN PARTE DEL PARQUE AUTOMOTOR DE PROPIEDAD DEL FONDO ROTATORIO DEL MINISTERIO DE RELACIONES EXTERIORES O DE AQUELLOS POR LOS CUALES SEA LEGAL O CONTRACTUALMENTE RESPONSABLE.</t>
  </si>
  <si>
    <t>Contratar la Adecuación funcional Arquitectónica, tecnológica, sonido  del Auditorio del antiguo COLEGIO DE LA PRESENTACIÓN, bien de conservación arquitectónica ubicado entre las carreras 5 y 6 con calle 9 localidad de la candelaria en Bogotá D.C., inmueble de propiedad del FONDO ROTATORIO DEL MINISTERIO DE RELACIONES EXTERIORES</t>
  </si>
  <si>
    <t>Concurso de méritos abierto</t>
  </si>
  <si>
    <t>Interventoría técnica, Administrativa, Financiera al contrato de Adecuación funcional Arquitectónica, tecnológica, sonido  del Auditorio del antiguo COLEGIO DE LA RESENTACIÓN, bien de conservación arquitectónica ubicado entre las carreras 5 y 6 con calle 9 localidad de la candelaria en Bogotá D.C., inmueble de propiedad del FONDO ROTATORIO DEL MINISTERIO DE RELACIONES EXTERIORES</t>
  </si>
  <si>
    <t xml:space="preserve">ADQUISICIÓN DE SEGUROS OBLIGATORIOS DE ACCIDENTE DE TRÁNSITO - SOAT- PARA LOS VEHÍCULOS DE PROPIEDAD DEL FONDO ROTATORIO DEL MINISTERIO DE RELACIONES EXTERIORES O DE AQUELLOS POR LOS CUALES SEA LEGAL O CONTRACTUALMENTE RESPONSABLE EN BOGOTA D.C. </t>
  </si>
  <si>
    <t>ADICION Contrato 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 - SEGUROS GENERALES</t>
  </si>
  <si>
    <t>Prestación de servicios profesionales para prestar Asesoraría y acompañamiento financiero en los procesos que adelanta la Dirección Administrativa y Financiera del Ministerio de Relaciones Exteriores y su Fondo Rotatorio</t>
  </si>
  <si>
    <t>Prestar servicios profesionales en el Grupo Interno de Trabajo Política y Asuntos Migratorios, para apoyar la formulación del Plan de Acción de la Comisión Intersectorial de Migraciones, de acuerdo con las funciones contempladas en el Decreto 1239 de 2003 y sus actualizaciones, en correspondencia con el reglamento de la Comisión Intersectorial de Migraciones y con la Ley 2136 de 2021 de Política Integral Migratoria.</t>
  </si>
  <si>
    <t>Prestación de servicios de impresión con linotipia de una publicación del Ministerio de Relaciones Exteriores con un tiraje de 1000 ejemplares de hasta 88 páginas cada uno, impresos en linotipia, a dos tintas, en tamaño carta (21,5 × 27,5 cm) papel Offset Beige 70 gramos (2/2 tintas), con encuadernación rústica y acabados Volúmen 3 de la reista Bitácora</t>
  </si>
  <si>
    <t>Prestar sus servicios para apoyar la gestión de formalización para el Ministerio de Relaciones Exteriores, en las sedes en las que la entidad determine que se requiere la prestación del servicio 468</t>
  </si>
  <si>
    <t>Prestar sus servicios para apoyar la gestión de formalización para el Ministerio de Relaciones Exteriores, en las sedes en las que la entidad determine que se requiere la prestación del servicio 469</t>
  </si>
  <si>
    <t>Prestar sus servicios para apoyar la gestión de formalización para el Ministerio de Relaciones Exteriores, en las sedes en las que la entidad determine que se requiere la prestación del servicio 470</t>
  </si>
  <si>
    <t>Prestar sus servicios para apoyar la gestión de formalización para el Ministerio de Relaciones Exteriores, en las sedes en las que la entidad determine que se requiere la prestación del servicio 471</t>
  </si>
  <si>
    <t>Prestar sus servicios para apoyar la gestión de formalización para el Ministerio de Relaciones Exteriores, en las sedes en las que la entidad determine que se requiere la prestación del servicio 472</t>
  </si>
  <si>
    <t>Prestar sus servicios para apoyar la gestión de formalización para el Ministerio de Relaciones Exteriores, en las sedes en las que la entidad determine que se requiere la prestación del servicio 473</t>
  </si>
  <si>
    <t>Prestar sus servicios para apoyar la gestión de formalización para el Ministerio de Relaciones Exteriores, en las sedes en las que la entidad determine que se requiere la prestación del servicio 474</t>
  </si>
  <si>
    <t>Renovación de la Suscripción de Microsoft 365 y Suscripción de Microsoft Software Assurance - On Premise para el Ministerio de Relaciones Exteriores.</t>
  </si>
  <si>
    <t>Prestación de servicios profesionales para el desarrollo de acciones, seguimiento, evaluación y tramites en general, de los temas relacionados con las medidas de no repetición, en el marco de la estrategia de diplomacia pública para la paz, liderada por el Ministerio de Relaciones Exteriores.</t>
  </si>
  <si>
    <t xml:space="preserve">Contratar con la empresa CINEPLEX S.A.S para la transferencia de los derechos de autor de 3 películas: Balanta, La casa de mamá Icha y Los reyes del mundo;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 </t>
  </si>
  <si>
    <t xml:space="preserve">Prestación de servicios de apoyo a la gestión en procesos y trámites relacionados al Despacho de la Secretaria General del Ministerio Relaciones Exteriores. </t>
  </si>
  <si>
    <t>Prestación de servicios profesionales para acompañar y apoyar las actividades a cargo del Grupo Interno de Trabajo de Tiquetes y Viáticos de la Dirección de Talento Humano del Ministerio de Relaciones Exteriores y su Fondo Rotatorio.</t>
  </si>
  <si>
    <t>Prestación de servicios profesionales para apoyar las actividades relacionadas con el levantamiento de requerimientos funcionales que permitan modelar los flujos en la herramienta tecnologica que soporte la gestión documental electronica del Ministerio de Relaciones Exteriores y su Fondo Rotatorio.</t>
  </si>
  <si>
    <t>Prestar servicios de divulgación en medios masivos, comunitarios o alternativos de comunicación, así como realizar y producir proyectos audiovisuales, radiales y planes de medios de comunicaciones con el fin de dar a conocer el quehacer y misionalidad del Ministerio de Relaciones Exteriores y su fondo rotatorio en todo el territorio nacional. De igual forma, prestar los servicios de monitoreo de medios nacionales, internacionales y redes sociales sobre contenidos que impacten al Ministerio de Relaciones Exteriores y su fondo rotatorio.</t>
  </si>
  <si>
    <t>44121600</t>
  </si>
  <si>
    <t>Elaboración de papeleria preimpresa o institucional para el uso del Ministerio de Relaciones Exteriores y su Fondo Rotatorio</t>
  </si>
  <si>
    <t>Adquisición de útiles de oficina, elementos de papelería  y  productos derivados del papel, cartón y corrugado para el uso del Ministerio de Relaciones Exteriores y su Fondo Rotatorio.</t>
  </si>
  <si>
    <t>55121700</t>
  </si>
  <si>
    <t xml:space="preserve">Suministro de Banderas requeridas para atender las Misiones Diplomáticas  y Actividades protocolarias del Ministerio de Relaciones Exteriores y su Fondo Rotatorio  </t>
  </si>
  <si>
    <t>Prestación de servicios profesionales en el Grupo Interno de Trabajo del Fondo Rotatorio del Ministerio de Relaciones Exteriores, para las actividades propias requeridas y especial las del área de contabilidad.</t>
  </si>
  <si>
    <t>43212108</t>
  </si>
  <si>
    <t>ADQUISICIÓN DE IMPRESORAS TÉRMICAS Y DE CARNÉS E INSUMOS PARA FORTALECER LAS ACTIVIDADES EN LAS RECEPCIONES, OFICINA DE SEGURIDAD DEL FONDO ROTATORIO MINISTERIO DE RELACIONES EXTERIORES Y SUS SEDES ALTERNAS</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</si>
  <si>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t>
  </si>
  <si>
    <t>MARIA EUGENIA GAVIRIA ARANGO</t>
  </si>
  <si>
    <t>maria.gaviria@cancilleria.gov.co</t>
  </si>
  <si>
    <t>MARIA FERNANDA GRUESO LUEGO</t>
  </si>
  <si>
    <t>maria.grueso@cancilleria.gov.co</t>
  </si>
  <si>
    <t>Prestación de servicios profesionales, para brindar asistencia técnica en la gestión y desarrollo de programas, proyectos y actividades a nivel regional y/o local orientadas a la prevención de una migración responsable, segura y ordenada en el Departamento del Atlantico.</t>
  </si>
  <si>
    <t>Prestación de servicios profesionales para apoyar el Grupo Interno de Trabajo de Colombia Nos Une de la Dirección de Asuntos Migratorios, Consulares y Servicio al Ciudadano en lo relacionado con el apoyo a los multiplicadores en la orientación a la organización comunitaria, el fortalecimiento y la creación de relaciones con organizaciones colombianas y locales, el trabajo articulado con líderes colombianos y el seguimiento a la ejecución de los proyectos y acciones específicas con la colaboración de la comunidad y en beneficio de la población colombiana migrante</t>
  </si>
  <si>
    <t>55121803;43211714;55121610;78101500;78131800;80111600</t>
  </si>
  <si>
    <t>Suministrar, formalizar y prestar el servicio de personalización, custodia y distribución de libretas de pasaportes, así como el servicio de impresión, almacenamiento y entrega de etiquetas de visa colombiana con zona de lectura mecánica a precios fijos unitarios sin fórmula de reajuste para el fondo rotatorio del ministerio de relaciones exteriores</t>
  </si>
  <si>
    <t>Prestar sus servicios para apoyar la gestión de formalización para el Ministerio de Relaciones Exteriores, en las sedes en las que la entidad determine que se requiere la prestación del servicio 418</t>
  </si>
  <si>
    <t>Prestar sus servicios para apoyar la gestión de formalización para el Ministerio de Relaciones Exteriores, en las sedes en las que la entidad determine que se requiere la prestación del servicio 419</t>
  </si>
  <si>
    <t>Prestar sus servicios para apoyar la gestión de formalización para el Ministerio de Relaciones Exteriores, en las sedes en las que la entidad determine que se requiere la prestación del servicio 420</t>
  </si>
  <si>
    <t>Prestar sus servicios para apoyar la gestión de formalización para el Ministerio de Relaciones Exteriores, en las sedes en las que la entidad determine que se requiere la prestación del servicio 421</t>
  </si>
  <si>
    <t>Prestar sus servicios para apoyar la gestión de formalización para el Ministerio de Relaciones Exteriores, en las sedes en las que la entidad determine que se requiere la prestación del servicio 422</t>
  </si>
  <si>
    <t>Prestar sus servicios para apoyar la gestión de formalización para el Ministerio de Relaciones Exteriores, en las sedes en las que la entidad determine que se requiere la prestación del servicio 423</t>
  </si>
  <si>
    <t>Prestar sus servicios para apoyar la gestión de formalización para el Ministerio de Relaciones Exteriores, en las sedes en las que la entidad determine que se requiere la prestación del servicio 424</t>
  </si>
  <si>
    <t>Prestar sus servicios para apoyar la gestión de formalización para el Ministerio de Relaciones Exteriores, en las sedes en las que la entidad determine que se requiere la prestación del servicio 426</t>
  </si>
  <si>
    <t>Prestar sus servicios para apoyar la gestión de formalización para el Ministerio de Relaciones Exteriores, en las sedes en las que la entidad determine que se requiere la prestación del servicio 427</t>
  </si>
  <si>
    <t>Prestar sus servicios para apoyar la gestión de formalización para el Ministerio de Relaciones Exteriores, en las sedes en las que la entidad determine que se requiere la prestación del servicio 428</t>
  </si>
  <si>
    <t>Prestar sus servicios para apoyar la gestión de formalización para el Ministerio de Relaciones Exteriores, en las sedes en las que la entidad determine que se requiere la prestación del servicio 429</t>
  </si>
  <si>
    <t>Prestar sus servicios para apoyar la gestión de formalización para el Ministerio de Relaciones Exteriores, en las sedes en las que la entidad determine que se requiere la prestación del servicio 430</t>
  </si>
  <si>
    <t>Prestar sus servicios para apoyar la gestión de formalización para el Ministerio de Relaciones Exteriores, en las sedes en las que la entidad determine que se requiere la prestación del servicio 431</t>
  </si>
  <si>
    <t>Prestar sus servicios para apoyar la gestión de formalización para el Ministerio de Relaciones Exteriores, en las sedes en las que la entidad determine que se requiere la prestación del servicio 432</t>
  </si>
  <si>
    <t>Prestar sus servicios para apoyar la gestión de formalización para el Ministerio de Relaciones Exteriores, en las sedes en las que la entidad determine que se requiere la prestación del servicio 433</t>
  </si>
  <si>
    <t>PRESTACIÓN DE SERVICIOS PROFESIONALES PARA BRINDAR APOYO ADMINISTRATIVO AL GRUPO INTERNO DE TRANSPORTE DE LA DIRECCIÓN ADMINISTRATIVA Y FINANCIERA DEL MINISTERIO DE RELACIONES EXTERIORES.</t>
  </si>
  <si>
    <t>GISELLE ANDREA JIMENEZ ROMERO</t>
  </si>
  <si>
    <t>giselle.jimenez@cancilleria.gov.co</t>
  </si>
  <si>
    <t>Prestación de servicios profesionales para apoyar al Grupo Interno de Trabajo Financiero realizando revisión, análisis y registro de información relacionada con gestión contable, en el cumplimiento de actividades propias de la contabilidad del Ministerio de Relaciones</t>
  </si>
  <si>
    <t>ANGELA CONSTANZA ACOSTA ECHEVERRIA</t>
  </si>
  <si>
    <t>angela.constanza@cancilleria.gov.co</t>
  </si>
  <si>
    <t>Prestación de servicios profesionales para apoyar al Grupo Interno de Trabajo Financiero realizando revisión, análisis y registro de información relacionada con gestión pagaduría, en el cumplimiento de actividades propias de la pagaduría del Ministerio de Relaciones Exteriores</t>
  </si>
  <si>
    <t>Prestación de servicios profesionales, para brindar asistencia técnica en la gestión y desarrollo de programas, proyectos y actividades a nivel regional orientada a la población migrante colombiana, retornada y núcleos familiares mixtos en el Departamento de Bolívar.</t>
  </si>
  <si>
    <t>Prestación de servicios profesionales para acompañar y apoyar en los procesos del GIT de Pasaportes sede centro,  adscrito a la  Dirección de Asuntos Migratorios, Consulares y Servicio al Ciudadano del Ministerio de Relaciones Exteriores.</t>
  </si>
  <si>
    <t>Prestación de servicios profesionales para acompañar y apoyar en los procesos del GIT de Apoyo Juridico,  adscrito a la  Dirección de Asuntos Migratorios, Consulares y Servicio al Ciudadano del Ministerio de Relaciones Exteriores.</t>
  </si>
  <si>
    <t>Prestación de servicios profesionales para apoyar jurídicamente al Grupo Interno de Trabajo de Asistencia a connacionales en el exterior, adscrito a la Dirección de Asuntos Migratorios, Consulares, y Servicio al Ciudadano del Ministerio de Relaciones Exteriores.</t>
  </si>
  <si>
    <t>Prestación de servicios de apoyo a la gestión en los procesos misionales y administrativos del GIT Pasaporte Sede Norte,  adscrito  a la Dirección de Asuntos Migratorios, Consulares, y Servicio al Ciudadano del Ministerio de Relaciones Exteriores.</t>
  </si>
  <si>
    <t xml:space="preserve">Prestacion de servicios tecnico administrativo para apoyar el levantamiento,  registro, control y evaluacion de inventarios de los bienes de propiedad del Ministerio de Relaciones Exteriores y su Fondo Rotatorio, en el Grupo Interno de Trabajo de Almacen  </t>
  </si>
  <si>
    <t>Contratación de servicios profesionales para el apoyo juridico a las funciones atribuidas a la Oficina Asesora Jurídica Interna del Ministerio de Relaciones Exteriores y su Fondo Rotatorio.</t>
  </si>
  <si>
    <t>Prestacion del servicio de actulizacion con normativa, jurisprudencia y doctrina, Normograma del Ministerio de Relaciones Exteriores y su Fondo Rotatorio, durante  el año 2024</t>
  </si>
  <si>
    <t xml:space="preserve">Contratación de servicios profesionales  especializados para el apoyo jurídico en las funciones de representación judicial, extrajudicial y administrativa, respuesta oportuna a derechos de petición y acciones de tutela atribuidas a la Oficina Asesora Jurídica Interna, especialmente en procesos penales en los cuales sean parte el Ministerio de Relaciones Exteriores y su Fondo Rotatorio. </t>
  </si>
  <si>
    <t>ANDRES LEONARDO MENDOZA PAREDES</t>
  </si>
  <si>
    <t>andres.mendoza@cancilleria.gov.co</t>
  </si>
  <si>
    <t>Prestación de servicios profesionales  para el apoyo jurídico y contractual  de la Oficina Jurídica Interna, del Ministerio de Relaciones Exteriores y su Fondo Rotatorio</t>
  </si>
  <si>
    <t xml:space="preserve">Prestación de servicios profesionales para el apoyo en la labor de juzgamiento en materia disciplinaria competencia del la Oficina Asesora Jurídica Interna del Ministerio de Relaciones Exteriores y su Fondo Rotatorio. </t>
  </si>
  <si>
    <t>Contratación de servicios profesionales para el apoyo jurídico en las funciones de representación judicial, extrajudicial y administrativa, así como en la respuesta a los derechos de petición y acciones de tutela atribuidos a la Oficina Asesora Jurídica Interna del Ministerio de Relaciones Exteriores y su Fondo Rotatorio. Igualmente, el adelantamiento de los procesos de cobro coactivo administrativo y la prestación de asesoría y seguimiento de las políticas de prevención del daño antijurídico para el Ministerio de Relaciones Exteriores y su Fondo Rotatorio en el año 2024.</t>
  </si>
  <si>
    <t>Contratación de servicios profesionales, para el apoyo de las funciones atribuidas a la Oficina Asesora Jurídica Interna del Ministerio de Relaciones Exteriores y su Fondo Rotatorio, en el manejo del buzón judicial de la entidad y recaudo de pruebas .</t>
  </si>
  <si>
    <t>Prestación de servicios profesionales para apoyar al Grupo Interno de Trabajo de Colombia Nos Une de la Dirección de Asuntos Migratorios, Consulares y Servicio al Ciudadano para el desarrollo, estructuración y seguimiento de los diferentes programas y proyectos dirigidos a la población retornada y a la diáspora colombiana.</t>
  </si>
  <si>
    <t>Prestar servicios profesionales para apoyar la implementación y el seguimiento del Sistema de Gestión de Calidad en el marco de la articulación con las Misiones de Colombia en el Exterior, a partir de la ejecución de las actividades de Segunda Línea de Defensa en Gestión del Riesgo, Medición del Desempeño y Mejora de los procesos del Ministerio de Relaciones Exteriores y demás actividades relacionadas con la consolidación, mantenimiento y mejora del Sistema Integrado de Gestión.</t>
  </si>
  <si>
    <t>43191510;43221721</t>
  </si>
  <si>
    <t xml:space="preserve">ADQUISICIÓN DE RADIOS DE COMUNICACIÓN PORTÁTILES, BATERÍAS Y ACCESORIOS PARA USO DEL  ESQUEMA DE SEGURIDAD ASIGNADO AL MINISTRO DE RELACIONES EXTERIORES </t>
  </si>
  <si>
    <t>80101507</t>
  </si>
  <si>
    <t>Prestación de servicios profesionales, para el seguimiento a los procesos que se implementen, desarrollen y ejecuten en la Dirección de Gestión de Información como enlace de la secretaría general del Ministerio de Relaciones Exteriores y su Fondo Rotatorio.</t>
  </si>
  <si>
    <t>Prestación de servicios profesionales Especializados jurídicos en las actuaciones contractuales, legales y administrativas designadas por la Secretaria General del Ministerio de Relaciones Exteriores y su Fondo Rotatorio.</t>
  </si>
  <si>
    <t>Prestación de servicios profesionales para brindar apoyo y acompañamiento jurídico en el desarrollo de las gestiones y actuaciones contractuales, y los demás asuntos designados por la de la Secretaria General del Ministerio de Relaciones Exteriores y su Fondo Rotatorio</t>
  </si>
  <si>
    <t>Prestación de servicios profesionales para asesorar los procesos contractuales a cargo del Grupo Interno de Trabajo de Licitaciones y Contratos para el Ministerio de Relaciones Exteriores y su Fondo Rotatorio</t>
  </si>
  <si>
    <t>Prestación de servicios profesionales para acompañar y apoyar las actividades de bienestar, capacitación, seguridad y salud en el trabajo de la Dirección de Talento humano del Ministerio de Relaciones Exteriores.</t>
  </si>
  <si>
    <t>Prestación de servicios profesionales para acompañar y apoyar  los asuntos de carácter financiero, administrativo y misional a cargo de  la Dirección de Talento Humano del Ministerio de Relaciones Exteriores</t>
  </si>
  <si>
    <t>Prestar servicios profesionales para la puesta en marcha y coordinación de acciones estratégicas que promuevan la identificación, preparación, formulación y ejecución del Ministerio de Relaciones Exteriores hacia las Comunidades Negras, Afrocolombianas, Raizales y Palenqueras</t>
  </si>
  <si>
    <t xml:space="preserve">Prestación de servicios profesionales para apoyar al Grupo Interno de Trabajo de Asistencia a Connacionales en el Exterior, en la formulación y consolidación de la participación de las organizaciones de víctimas y  la articulación con la Unidad de Restitución de Tierras Despojadas y Abandonadas y la Unidad para las Victimas, con respecto a la implementación de la Ley de Víctimas y Restitución de Tierras relacionado con el Proyecto de Inversión “implementación de medidas de atención y reparación integral a víctimas en el exterior en el marco de competencias del Ministerio de Relaciones Exteriores Nacional”. </t>
  </si>
  <si>
    <t>Prestación de servicios profesionales para apoyar al Grupo Interno de Trabajo de Asistencia a Connacionales en el Exterior, en el proceso de evaluación y balance de las estrategias consulares de atención, asistencia y acompañamiento, así como la estructuración y el seguimiento al componente psicosocial en el marco de la atención a víctimas en el exterior, relacionado con el Proyecto de Inversión “implementación de medidas de atención y reparación integral a víctimas en el exterior en el marco de competencias del Ministerio de Relaciones Exteriores Nacional”.</t>
  </si>
  <si>
    <t>Prestación de servicios profesionales al Grupo Interno de Trabajo de Asistencia a Connacionales en el Exterior, para la adecuación de los medios que permitan realizar la interoperabilidad y caracterización de las víctimas en el exterior, y demás asuntos relacionados con la gestión de la información técnica y financiera del Proyecto de Inversión “Implementación de medidas de atención y reparación integral a víctimas en el exterior en el marco de competencias del Ministerio de Relaciones Exteriores”.</t>
  </si>
  <si>
    <t>Prestación de servicios profesionales para apoyar al GIT de Asistencia a Connacionales en el Exterior en "Mejorar la asistencia a las posibles Víctimas de Trata de Personas en el Exterior, difundir y transmitir Campañas de Prevención del Delito de Trata de Personas y Tráfico ilícito de Migrantes en el marco de las Competencias del Ministerio de Relaciones Exteriores”para materializar la concientización y prevención a las posibles víctimas de trata de personas en el exterior y garantizar la debida asesoría y orientación en coordinación con los Consulados.</t>
  </si>
  <si>
    <t>prestación de servicios profesionales para diseñar y apoyar el trabajo sicosocial para niñas, niños, adolescentes y jóvenes que establece el Decreto 2681 de 2012, por medio del cual se crea el Programa Integral Niños, Niñas y Adolescentes con Oportunidades PINNAO (Casas Lúdicas) y los participantes de los intercambios de diplomacia cultural y deportiva de la Dirección de Asuntos Culturales del Ministerio de Relaciones Exteriores.</t>
  </si>
  <si>
    <t>Prestación de servicios profesionales, para adelantar el desarrollo de actividades jurídicas relacionadas con el análisis, la orientación y conceptualización de la acción climática y demás asuntos de competencia de la dirección de asuntos económicos, sociales y ambientales del Ministerio de Relaciones Exteriores</t>
  </si>
  <si>
    <t>Prestación de servicios profesionales para acompañar y apoyar en los procesos del GIT de Estadisticas Consular y analisis de datos, adscrito a la  Dirección de Asuntos Migratorios, Consulares y Servicio al Ciudadano del Ministerio de Relaciones Exteriores.</t>
  </si>
  <si>
    <t>Prestación de servicios profesionales para acompañar y apoyar los procesos del Grupo Interno de Trabajo Visas e Inmigración, adscrito a la  Dirección de Asuntos Migratorios, Consulares y Servicio al Ciudadano del Ministerio de Relaciones Exteriores.</t>
  </si>
  <si>
    <t>Interventoria Tecnica, Administrativa, Financiera, al contrato de Mantenimiento integral de inmuebles y oficinas a precios unitarios fijos sin formula de reajuste de los bienes de propiedad del Ministerio de Relaciones Exteriores y su Fondo Rotatorio o por los cuales sea legalmente responsable en Bogotá D.C., y Cartagena de Indias D.T y C.</t>
  </si>
  <si>
    <t>55101504</t>
  </si>
  <si>
    <t xml:space="preserve">Adquisición de suscripciones al periódico El Tiempo y Portafolio, con destino a algunas dependencias del Ministerio de Relaciones Exteriores en Bogotá D.C. </t>
  </si>
  <si>
    <t xml:space="preserve">Adquisición de suscripciones al periódico El Espectador, con destino a algunas dependencias del Ministerio de Relaciones Exteriores en Bogotá D.C.  </t>
  </si>
  <si>
    <t>Poliza de Automoviles para 14 nuevos vehiculos</t>
  </si>
  <si>
    <t>Prestación de servicios profesionales especializados para el desarrollo de acciones relacionadas con la coordinación, evaluación,  elaboración de conceptos y trámites en general, para el fortalecimiento de las medidas de no repetición, en el marco de la estrategia de diplomacia pública para la paz, liderada por el Ministerio de Relaciones Exteriores.</t>
  </si>
  <si>
    <t>Prestación de servicios profesionales para la realización de diseño de piezas informativas para la difusión del procedimiento de la determinación de la condición de  refugiado en Colombia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t>
  </si>
  <si>
    <t>Prestar sus servicios para apoyar la gestión de formalización para el Ministerio de Relaciones Exteriores, en las sedes en las que la entidad determine que se requiere la prestación del servicio 434</t>
  </si>
  <si>
    <t>Prestar sus servicios para apoyar la gestión de formalización para el Ministerio de Relaciones Exteriores, en las sedes en las que la entidad determine que se requiere la prestación del servicio 435</t>
  </si>
  <si>
    <t>Prestar sus servicios para apoyar la gestión de formalización para el Ministerio de Relaciones Exteriores, en las sedes en las que la entidad determine que se requiere la prestación del servicio 436</t>
  </si>
  <si>
    <t>Prestar sus servicios para apoyar la gestión de formalización para el Ministerio de Relaciones Exteriores, en las sedes en las que la entidad determine que se requiere la prestación del servicio 437</t>
  </si>
  <si>
    <t>Prestar sus servicios para apoyar la gestión de formalización para el Ministerio de Relaciones Exteriores, en las sedes en las que la entidad determine que se requiere la prestación del servicio 438</t>
  </si>
  <si>
    <t>Prestar sus servicios para apoyar la gestión de formalización para el Ministerio de Relaciones Exteriores, en las sedes en las que la entidad determine que se requiere la prestación del servicio 439</t>
  </si>
  <si>
    <t>Prestar sus servicios para apoyar la gestión de formalización para el Ministerio de Relaciones Exteriores, en las sedes en las que la entidad determine que se requiere la prestación del servicio440</t>
  </si>
  <si>
    <t>Prestar sus servicios para apoyar la gestión de formalización para el Ministerio de Relaciones Exteriores, en las sedes en las que la entidad determine que se requiere la prestación del servicio 441</t>
  </si>
  <si>
    <t>Prestar sus servicios para apoyar la gestión de formalización para el Ministerio de Relaciones Exteriores, en las sedes en las que la entidad determine que se requiere la prestación del servicio 442</t>
  </si>
  <si>
    <t>Prestar sus servicios para apoyar la gestión de formalización para el Ministerio de Relaciones Exteriores, en las sedes en las que la entidad determine que se requiere la prestación del servicio 443</t>
  </si>
  <si>
    <t>Prestar sus servicios para apoyar la gestión de formalización para el Ministerio de Relaciones Exteriores, en las sedes en las que la entidad determine que se requiere la prestación del servicio 444</t>
  </si>
  <si>
    <t>Prestar sus servicios para apoyar la gestión de formalización para el Ministerio de Relaciones Exteriores, en las sedes en las que la entidad determine que se requiere la prestación del servicio 445</t>
  </si>
  <si>
    <t>Prestar sus servicios para apoyar la gestión de formalización para el Ministerio de Relaciones Exteriores, en las sedes en las que la entidad determine que se requiere la prestación del servicio 446</t>
  </si>
  <si>
    <t>Prestar sus servicios para apoyar la gestión de formalización para el Ministerio de Relaciones Exteriores, en las sedes en las que la entidad determine que se requiere la prestación del servicio 447</t>
  </si>
  <si>
    <t>Prestar sus servicios para apoyar la gestión de formalización para el Ministerio de Relaciones Exteriores, en las sedes en las que la entidad determine que se requiere la prestación del servicio 448</t>
  </si>
  <si>
    <t>Contrato de consultoría para realizar el cálculo actuarial de la tarifa del trámite de Naturalización y exámenes de conocimiento de naturalización, con el fin de garantizar que las tarifa que deben asumir los usuarios corresponda con las actividades que despliega la entidad para brindar un servicio eficiente, efectivo y eficaz.</t>
  </si>
  <si>
    <t>ANDREA JIMENEZ HERRERA</t>
  </si>
  <si>
    <t>andrea.jimenez@cancilleria.gov.co</t>
  </si>
  <si>
    <t>43232300;81112000</t>
  </si>
  <si>
    <t xml:space="preserve">Prestación de servicios profesionales en aseguramiento y controles de ciberseguridad en el Ministerio de Relaciones Exteriores.   </t>
  </si>
  <si>
    <t>“Prestación de servicios profesionales,  en el trámite de los procesos disciplinarios que adelanta la Oficina de Control Disciplinario Interno del Ministerio de Relaciones Exteriores y/o su Fondo Rotatorio, en etapa de instrucción, en su función preventiva y demás actividades propias de la dependencia "</t>
  </si>
  <si>
    <t xml:space="preserve"> MARIA EUGENIA GAVIRIA ARANGO</t>
  </si>
  <si>
    <t>Licitación pública (Obra pública)</t>
  </si>
  <si>
    <t>Prestación de servicios profesionales para fortalecer la capacidad técnica del Ministerio de Relaciones Exteriores apoyando al Grupo Interno de Trabajo de Determinación de la Condición de Refugiado, adscrito al Viceministerio de Asuntos Multilaterales del Ministerio de Relaciones Exteriores en el marco del proyecto de inversión para el Fortalecimiento Institucional para la Descongestión de solicitudes de Refugio represadas con corte al 31 de diciembre de 2023, en atención de las etapas del procedimiento de determinación de la condición de refugiado, en aplicación del Título 3 de la Parte 2 del Libro 2 del Decreto 1067 de 2015 “Por medio del cual se expide el decreto único reglamentario del sector administrativo de relaciones exteriores”, y las normas que lo adicionen o modifiquen.</t>
  </si>
  <si>
    <t>Contrato interadministrativo para la prestación del servicio de suministro y soporte de canales de comunicación e internet para el Ministerio de Relaciones Exteriores</t>
  </si>
  <si>
    <t>CLAUDIA ESPERANZA AMAYA VARGAS</t>
  </si>
  <si>
    <t>claudia.amaya@cancilleria.gov.co</t>
  </si>
  <si>
    <t>72103300;81101700;81112200</t>
  </si>
  <si>
    <t>Prestación de servicios profesionales, para brindar asistencia técnica en la gestión y desarrollo de programas, proyectos y actividades a nivel regional orientada a la población migrante colombiana, retornada y núcleos familiares mixtos en el Municipio de Necoclí- Antioquia.</t>
  </si>
  <si>
    <t>Prestación de servicios profesionales, para brindar asistencia técnica en la gestión y desarrollo de programas, proyectos y actividades a nivel regional orientada a la población migrante colombiana, retornada y núcleos familiares mixtos en el Departamento del Atlantico.</t>
  </si>
  <si>
    <t>Prestación de servicios profesionales para acompañar y apoyar en los procesos del GIT de Asistencia a connacionales en el exterior, abscrito a la Dirección de Asuntos Migratorios, Consulares, y Servicio al Ciudadano del Ministerio de Relaciones Exteriores.</t>
  </si>
  <si>
    <t>Prestación de servicios profesionales para apoyar jurídicamente los procesos del GIT Pasaportes Sede Norte, adscrito a la Dirección de Asuntos Migratorios, Consulares, y Servicio al Ciudadano del Ministerio de Relaciones Exteriores.</t>
  </si>
  <si>
    <t>Dictar clases de idiomas en el Curso de Capacitación Diplomática y Consular 2024 y realizar y evaluar las pruebas de idiomas de uso diplomático diferentes al español del Examen de Idoneidad Profesional para ascenso dentro del escalafón de la Carrera Diplomática y Consular 2024</t>
  </si>
  <si>
    <t>43232305</t>
  </si>
  <si>
    <t>JUAN CARLOS LOSADA PERDOMO</t>
  </si>
  <si>
    <t>juancarlos.losada@cancilleria.gov.co</t>
  </si>
  <si>
    <t>Prestación de servicios de un profesional en derecho para asesorar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</si>
  <si>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de un profesional  en derecho para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</si>
  <si>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Prestación de servicios de un profesional en derecho para asesorar a la Dirección de Asuntos Jurídicos Internacionales en los temas relacionados con la negociación, celebración, aprobación interna y perfeccionamiento de los tratados que celebra la República de Colombia, así como en la elaboración de conceptos jurídicos y de instrumentos para su ejecución.</t>
  </si>
  <si>
    <t xml:space="preserve">Prestación de servicios profesionales para apoyo en la gestión de cambio, planeación, estudios de mercado, y trámites administrativos propios del Grupo Interno de Trabajo de Licitaciones y Contratos para el Ministerio de Relaciones Exteriores y su Fondo Rotatorio </t>
  </si>
  <si>
    <t>81112501</t>
  </si>
  <si>
    <t>Adquisición de equipos y elementos audiovisioales de comunicaciones para el Ministerio de Relaciones Exteriores</t>
  </si>
  <si>
    <t>Adquisición de herramientas tecnológicas de apoyo visual de textos para la lectura y proyección de guiones de video que deba producir el GIT de prensa del Ministerio de Relaciones Exteriores</t>
  </si>
  <si>
    <t>81112500</t>
  </si>
  <si>
    <t>Licencias y suscripciones propias para la elaboración de productos gráficos de la oficina del GIT de Prensa y Comunicación Corporativa.</t>
  </si>
  <si>
    <t xml:space="preserve">Prestación de servicios profesionales a través de la interacción, orientación, revisión, articulación, análisis y participación en los procesos de impacto misional en la Dirección de la Academia Diplomática, con el fin de contribuir al desarrollo de los objetivos estratégicos, el fortalecimiento y cumplimiento de las metas establecidas por la Dirección de la Academia Diplomática del ministerio de Relaciones Exteriores. </t>
  </si>
  <si>
    <t xml:space="preserve">Prestación de servicios para desarrollar el componente práctico del Curso de Capacitación Diplomática y Consular 2024 </t>
  </si>
  <si>
    <t>Contratación de servicios profesionales especializados para la asesoría jurídica a la Jefatura de la Oficina Asesora Jurídica y Grupo Interno de Trabajo de Conceptos y Regulación Normativa, incluyendo la proyección de conceptos jurídicos, la elaboración de respuestas a derechos de petición, la contestación de acciones de tutela, la elaboración y revisión de normativa y proyectos de ley, y el apoyo en la depuración del Decreto Único Reglamentario del sector relaciones exteriores.</t>
  </si>
  <si>
    <t xml:space="preserve">Contratación de servicios profesionales,  para el apoyo juridico a las funciones de representacion judicial, extrajudicial y administrativa y/o revisión de actos administrativos, conceptos juridicos y consultas en materia de derecho público y privado de la legislacion Colombiana </t>
  </si>
  <si>
    <t>Prestación de servicios profesionales para acompañar y apoyar los asuntos de carácter jurídico a cargo de la Dirección de Talento Humano del Ministerio de Relaciones Exteriores.</t>
  </si>
  <si>
    <t>80101604;80111500;80111600</t>
  </si>
  <si>
    <t>Caracterizar integralmente a los funcionarios de la Carrera Diplomática y Consular y Auxiliares de Misión Diplomática de Colombia, como parte del proceso de modernización y optimización del sistema de gestión del talento humano en el Ministerio de Relaciones Exteriores.</t>
  </si>
  <si>
    <t>80101507;81111500</t>
  </si>
  <si>
    <t>Prestación de servicios profesionales para la implementación de valores de servicios de TI enfocados a la mejora y calidad de estos, los cuales son ofrecidos por la Dirección de Gestión de Información y Tecnologia aplicando el concepto de mejores prácticas.</t>
  </si>
  <si>
    <t>Prestación de servicios profesionales para brindar acompañamiento al Grupo Interno de Trabajo Visas e Inmigración, adscrito a la  Dirección de Asuntos Migratorios, Consulares y Servicio al Ciudadano del Ministerio de Relaciones Exteriores en la atención de temas de su misionalidad.</t>
  </si>
  <si>
    <t xml:space="preserve">Prestar servicios profesionales para apoyar al Despacho del Ministro de Relaciones Exteriores en el seguimiento a compromisos y acciones derivadas de la agenda regional en los temas de interés del Ministerio de Relaciones Exteriores. </t>
  </si>
  <si>
    <t>Juan José Páez Pinzón</t>
  </si>
  <si>
    <t>82131500</t>
  </si>
  <si>
    <t>Prestación de servicios profesionales como estratega digital para la estructuración, planeación, implementación, evaluación y ejecución de estrategias y campañas de comunicación en redes sociales, que difundan y fortalezcan la gestión y la imagen del Ministerio de Relaciones Exteriores.</t>
  </si>
  <si>
    <t>Prestar los servicios profesionales, para el desarrollo de la estrategia de comunicaciones y de medios, requerida para el posicionamiento y divulgación de contenidos que visibilicen las Políticas adelantadas por el Ministerio de Relaciones Exteriores.</t>
  </si>
  <si>
    <t>Prestación de servicios profesionales para apoyar el Grupo Interno de Trabajo de Colombia Nos Une de la Dirección de Asuntos Migratorios, Consulares y Servicio al Ciudadano en lo relacionado con el cumplimiento de los artículos 42, 47, 48, 50, 51 diseño y formulación de planes, programas y proyectos  de servicios para colombianos residentes en el exterior y  la  articulación con entidades del orden nacional, gestión, realización de convenios, creación de alianzas estratégicas, oferta gubernamental de servicios del Estado colombiano al exterior a través de los 109 consulados de Colombia, en beneficio de los connacionales colombianos residentes en cada circunscripción.</t>
  </si>
  <si>
    <t>Prestación de servicios profesionales, para brindar asistencia técnica en la gestión y desarrollo de programas, proyectos y actividades a nivel regional orientada a la población migrante colombiana, retornada y núcleos familiares mixtos en Cundinamarca.</t>
  </si>
  <si>
    <t>Prestación de servicios profesionales, para brindar asistencia técnica en la gestión y desarrollo de programas, proyectos y actividades a nivel regional orientada a la población migrante colombiana, retornada y núcleos familiares mixtos en Guainia.</t>
  </si>
  <si>
    <t>Prestación de servicios profesionales, para brindar asistencia técnica en la gestión y desarrollo de programas, proyectos y actividades a nivel regional orientada a la población migrante colombiana, retornada y núcleos familiares mixtos en el Departamento del Magdalena.</t>
  </si>
  <si>
    <t>Prestación de servicios profesionales, para brindar asistencia técnica en la gestión y desarrollo de programas, proyectos y actividades a nivel regional orientada a la población migrante colombiana, retornada y núcleos familiares mixtos en el Departamento de Nariño.</t>
  </si>
  <si>
    <t>Prestación de servicios profesionales, para brindar asistencia técnica en la gestión y desarrollo de programas, proyectos y actividades a nivel regional orientada a la población migrante colombiana, retornada y núcleos familiares mixtos en los Departamentos del Quindio y Caldas.</t>
  </si>
  <si>
    <t>Prestación de servicios profesionales, para brindar asistencia técnica en la gestión y desarrollo de programas, proyectos y actividades a nivel regional orientada a la población migrante colombiana, retornada y núcleos familiares mixtos en el Departamento de Norte de Santander.</t>
  </si>
  <si>
    <t>Prestación de servicios profesionales, para brindar asistencia técnica en la gestión y desarrollo de programas, proyectos y actividades a nivel regional orientada a la población migrante colombiana, retornada y núcleos familiares mixtos en los Departamento de Risaralda.</t>
  </si>
  <si>
    <t>Prestación de servicios profesionales, para brindar asistencia técnica en la gestión y desarrollo de programas, proyectos y actividades a nivel regional orientada a la población migrante colombiana, retornada y núcleos familiares mixtos en el Departamento de Santander.</t>
  </si>
  <si>
    <t>Prestación de servicios profesionales, para brindar asistencia técnica en la gestión y desarrollo de programas, proyectos y actividades a nivel regional orientada a la población migrante colombiana, retornada y núcleos familiares mixtos en el Departamento del Valle del Cauca.</t>
  </si>
  <si>
    <t>Publicación de los actos administrativos expedidos por el Ministerio de Relaciones Exteriores y su Fondo Rotatorio en el Diario Oficial.</t>
  </si>
  <si>
    <t>Prestación de servicios profesionales para apoyar la formulación, actualización y seguimiento de: los planes institucionales definidos en el marco del Modelo Integrado de Planeación y Gestión (MIPG), los proyectos de inversión del Sector de Relaciones Exteriores y los trámites del Ministerio de Relaciones Exteriores</t>
  </si>
  <si>
    <t xml:space="preserve">Prestación de servicios profesionales, para la Gestion de Proyectos Específicos y acompañar los procesos que se implementen, desarrollen y ejecuten como líder de desarrollo en la Dirección de Gestión de Información y Tecnología del Ministerio de Relaciones Exteriores </t>
  </si>
  <si>
    <t>Prestación de servicios jurídicos para brindar apoyo en la Secretaría General del Ministerio de Relaciones Exteriores y su Fondo Rotatorio para el desarrollo de actividades jurídicas contractuales requeridas para su funcionamiento</t>
  </si>
  <si>
    <t>JOSE ANTONIO SALAZAR RAMIREZ</t>
  </si>
  <si>
    <t>joseantonio.salazar@cancilleria.gov.co</t>
  </si>
  <si>
    <t xml:space="preserve">Prestación de servicios de apoyo a la Gestión en el Grupo Interno de Trabajo Financiero del Fondo Rotatorio del Ministerio de Relaciones Exteriores, en el proceso de facturación electrónica y las actividades propias requeridas en el área de tesorería del Fondo Rotatorio del Ministerio de Relaciones Exteriores. </t>
  </si>
  <si>
    <t>Prestación de servicios profesionales para apoyar técnica y temáticamente todas las actividades, trámites y tareas necesarias que requiera la Dirección de Cooperación Internacional, especialmente en los temas relacionados con la cooperación bilateral y Asistencia Oficial al Desarrollo.</t>
  </si>
  <si>
    <t>Prestación de servicios profesionales jurídicos especializados, conceptuando y asesorando (verbal y/o escrito) en temas de derecho, relaciones laborales colectivas e individuales y los que se deriven de la naturaleza de las funciones de la Dirección de Talento Humano.</t>
  </si>
  <si>
    <t>Prestación de servicios profesionales a la Dirección de Mecanismos de Concertación e Integración Regionales, para la producción, curaduría de documentos estratégicos y actuar como puntos focales de la presidencia colombiana en la 1) Comunidad Andina (CAN), 2) Consenso de Brasilia, 3) Alianza del Pacífico, 4) troika CELAC, 5) Cumbre CELAC-China 6) CELAC-UE 7)Cumbre Colombia-CARICOM y 8) la Cumbre de Interconexión Eléctrica en el año 2024.</t>
  </si>
  <si>
    <t>Prestación de servicios profesionales para apoyar al Grupo Interno de Trabajo de Asuntos de Protección sobre Derechos Humanos  en los diferentes aspectos logisticos y administrativos propios de la dependencia, asi como con el análisis, seguimiento y trámite de las medidas cautelares sobre que se tramitan ante el Sistema Interamericano de Derechos Humanos.</t>
  </si>
  <si>
    <t xml:space="preserve">Prestación de servicios profesionales de un abogado para apoyar los procesos de análisis y seguimiento de las recomendaciones promulgadas por órganos internacionales de derechos humanos y sentencias emitidas por La Corte Interamericana de Derechos Humanos y las recomendaciones emitidas por la CIDH. </t>
  </si>
  <si>
    <t>Cuatro (4) radios de comunicación modelo Motorola EP 450 .</t>
  </si>
  <si>
    <t>Programa de seguros requerido para la adecuada protección de los bienes e intereses patrimoniales del Ministerio de Relaciones Exteriores y su Fondo Rotatorio, así como de aquellos por los que sea o fuere legalmente responsable o le corresponda asegurar en virtud de disposición legal o contractual.”-Grupo I - Seguros Generales</t>
  </si>
  <si>
    <t>Prestación de servicios profesionales para apoyar jurídicamente al GIT de Asistencia a Connacionales en la ejecución del proyecto de inversión " Implementación de medidas de atención y reparación integral a víctimas en el exterior en el marco de competencias del Ministerio de Relaciones Exteriores" para materializar medidas de reparación a víctimas en el exterior y coordinar acciones para garantizar el acceso a derechos de las víctimas en coordinación con los Consulados.</t>
  </si>
  <si>
    <t>Adquisición de productos derivados del papel, cartón y corrugado por medio del Acuerdo Marco de precios Colombia Compra Eficiente para el uso del Ministerio de Relaciones Exteriores y su Fondo Rotatorio.</t>
  </si>
  <si>
    <t>ADQUISICIÓN DE SOFTWARE Y DISPOSITIVOS  PARA EL CONTROL DE ACCESO A LA BÓVEDA DE EXTRADICIÓN</t>
  </si>
  <si>
    <t>Contratar los servicios profesionales de traductores oficiales para adelantar la traducción e interpretación dentro de las entrevistas dentro del procedimiento para el reconocimiento de la condición de apátrida en Colombia.</t>
  </si>
  <si>
    <t>Prestación de servicios profesionales para el desarrollo de acciones, seguimiento, evaluación y acompañamiento, desde el componente psicosocial, en el marco de la estrategia de diplomacia pública para la paz y otros asuntos que le sean asignados, relacionados con las medidas de no repetición liderada por el Ministerio de Relaciones Exteriores.</t>
  </si>
  <si>
    <t>Prestación de servicios profesionales para el desarrollo de actividades relacionadas con la organización, revisión, seguimiento y tramites administrativos en general que le sean asignados, de los temas relacionados con las medidas de no repetición, en el marco de la estrategia de diplomacia pública para la paz, liderada por el Ministerio de Relaciones Exteriores.</t>
  </si>
  <si>
    <t>Contratar los servicios profesionales de una empresa externa que cuente con la experticia para realizar el calculo actuarial de las tarifas de las tasas que deben pagar los usuarios por los servicios brindados por el ministerio de relaciones exteriores, con el fin de garantizar que las tarifas que deben asumir los usuarios correspondan con las actividades que despliega la entidad para brindar un servicio eficiente, efectivo y eficaz.</t>
  </si>
  <si>
    <t>Prestación de servicios profesionales, para brindar asistencia técnica en la gestión y desarrollo de programas, proyectos y actividades a nivel regional orientada a la población migrante colombiana, retornada y núcleos familiares mixtos en el Departamento del Vichada.</t>
  </si>
  <si>
    <t>Aunar esfuerzos administrativos, técnicos y financieros para el desarrollo de proyectos de emprendimiento con el objetivo de la estabilización socioeconómica de los migrantes retornados en Colombia, en el departamento de La Guajira en el marco de la ley 1565 de 2012 y la ley 2136 de 2021.</t>
  </si>
  <si>
    <t>Aunar esfuerzos administrativos, técnicos y financieros para fortalecer estrategias de atención humanitaria y recuperación temprana a población retornada y  nucleos familiares mixtos en situación de alta vulnerabilidad a través del sistema nacional de atención humanitaria al retorno</t>
  </si>
  <si>
    <t>Aunar esfuerzos administrativos, financieros y técnicos para el desarrollo de actividades con los departamentos y municipios que permitan la promoción de una migración ordenada, regulada y segura, el reconocimiento del día del Colombiano migrante en el marco de las Leyes 1565 de 2012, 2136 de 2021 y 1999 de 2019 y el día internacional del migrante declarado por las Naciones Unidas.</t>
  </si>
  <si>
    <t xml:space="preserve">Prestación de servicios para apoyo en la gestión de cambio, planeación, estudios de mercado, y trámites administrativos propios del Grupo Interno de Trabajo de Licitaciones y Contratos para el Ministerio de Relaciones Exteriores y su Fondo Rotatorio </t>
  </si>
  <si>
    <t>82111804</t>
  </si>
  <si>
    <t>PRESTACIÓN DE SERVICIOS PARA REALIZAR LA TRADUCCIÓN OFICIAL DE DOCUMENTOS OFICIALES DEL IDIOMA ESPAÑOL A LOS DIFERENTES IDIOMAS REQUERIDOS Y DE ESTOS AL ESPAÑOL, SEGÚN LOS REQUERIMIENTOS DE LAS DEPENDENCIAS DEL MINISTERIO DE RELACIONES EXTERIORES Y/O SU FONDO ROTATORIO</t>
  </si>
  <si>
    <t>Prestación de servicios profesionales de un abogado para apoyar jurídicamente los temas relacionados con las actividades propias de la Dirección Administrativa y Financiera</t>
  </si>
  <si>
    <t>Prestación de servicios profesionales de un abogado para apoyar jurídicamente en los temas relacionados con las actividades propias de la Dirección para el Desarrollo y la Integración Fronteriza</t>
  </si>
  <si>
    <t>Prestación de servicios profesionales para el seguimiento a los proyectos implementados dentro del programa Plan Fronteras de la Dirección para el Desarrollo y la Integración Fronteriza del Ministerio de Relaciones Exteriores en el departamento del Amazonas; así como el acompañamiento, seguimiento y gestión territorial en dicho departamento, de aquellos temas concernientes a la misionalidad de la Dirección</t>
  </si>
  <si>
    <t>Prestación de servicios profesionales para el seguimiento a los proyectos implementados dentro del programa Plan Fronteras de la Dirección para el Desarrollo y la Integración Fronteriza del Ministerio de Relaciones Exteriores en el departamento de Arauca y el municipio de Cubará, Boyacá; así como el acompañamiento, seguimiento y gestión territorial en dicho departamento, de aquellos temas concernientes a la misionalidad de la Dirección</t>
  </si>
  <si>
    <t>81112200;80101600;81111500;81111801</t>
  </si>
  <si>
    <t>Prestación de servicios profesionales para el monitoreo de solución proxy web, análisis y documentación relacionado con las herramientas CISCO y Microsoft del Ministerio de Relaciones Exteriores, y soporte en temas de seguridad informática</t>
  </si>
  <si>
    <t>Aunar esfuerzos entre el Fondo Rotatorio del Ministerio de Relaciones Exteriores y el Municipio de Juradó, para contribuir al mejoramiento de ambientes escolares, mediante la dotación de mobiliario.</t>
  </si>
  <si>
    <t>Prestación de servicios de un profesional en relaciones internacionales para asesorar a la Dirección de Asuntos Jurídicos Internacionales en los temas relacionados con la negociación, celebración, aprobación interna y perfeccionamiento de los tratados que celebra la República de Colombia, así como en la elaboración de conceptos y de instrumentos para su ejecución.</t>
  </si>
  <si>
    <t>78111502;90121500</t>
  </si>
  <si>
    <t>Prestación de servicios para garantizar el desplazamiento de funcionarios, beneficiarios y/o contratistas a través de transporte aéreo de pasajeros en rutas de orden nacional e internacional para el MRE y su Fondo Rotatorio, para desarrollar la politica exterior, promover y salvaguardar los intereses del país y de sus connacionales, ante los demás estados, organismos y mecenismos internacionales.</t>
  </si>
  <si>
    <t>CONTRATO DE PRESTACIÓN DE SERVICIOS LOGÍSTICOS PARA LA REALIZACIÓN DE UN EVENTO PEDAGÓGICO Y ESTRATÉGICO DE INTERCAMBIO ACADÉMICO EN COLABORACIÓN CON INSTITUCIONES INTERNACIONALES Y NACIONALES RELACIONADO CON EL EJE 3 DE LA POLÍTICA EXTERIOR “CUIDADO DE LA VIDA ANTE EL CAMBIO CLIMÁTICO”, CON ÉNFASIS EN LA DIVERSIDAD CULTURAL DE COLOMBIA Y LA LABOR DE LOS PUEBLOS ANCESTRALES COMO GUARDIANES DE LA BIODIVERSIDAD</t>
  </si>
  <si>
    <t>PRESTACIÓN DE SERVICIOS DE OPERADOR LOGÍSTICO PARA LA REALIZACION DE UN  intercambio de saberes respecto a los avances y desafíos en la implementación de estándares internacionales de derechos de los Pueblos Indígenas.</t>
  </si>
  <si>
    <t>52161505</t>
  </si>
  <si>
    <t>Adquisición de elementos audiovisuales para el Ministerio de Relaciones Exteriores y su Fondo Rotatorio</t>
  </si>
  <si>
    <t>43231500;43232201;43232202</t>
  </si>
  <si>
    <t>Suscripción de software para la implementación de la fase I para los  procesos de la gestión documental del Ministerio de Relaciones Exteriores.</t>
  </si>
  <si>
    <t>43231511;43232600</t>
  </si>
  <si>
    <t>72101506</t>
  </si>
  <si>
    <t>PRESTACIÓN DE LOS SERVICIOS DE MANTENIMIENTO PREVENTIVO Y CORRECTIVO CON SUMINISTRO DE REPUESTOS PARA ASCENSORES DE PROPIEDAD DEL FONDO ROTATORIO DEL MINISTERIO DE RELACIONES EXTERIORES UBICADOS EN LA SEDE PRINCIPAL DE BOGOTÁ D. C. Y LA SEDE ALTERNA EN CARTAGENA DE INDIAS D. T. Y C., Y LA MODERNIZACIÓN TECNOLÓGICA DE UN ASCENSOR MARCA LG (SIGMA) UBICADO EN LA SEDE PRINCIPAL DE LA CANCILLERÍA EN BOGOTÁ D.C</t>
  </si>
  <si>
    <t>Prestación de servicios profesionales para apoyar el Grupo Interno de Trabajo de Colombia Nos Une de la Dirección de Asuntos Migratorios, Consulares y Servicio al Ciudadano en lo relacionado con el apoyo en la creación de la Mesa Nacional de la Sociedad Civil para las Migraciones y en el seguimiento de las caracterizaciones de los colombianos residentes en el exterior</t>
  </si>
  <si>
    <t>Contratar con la empresa TELEAFRO PRODUCTORA AUDIOVISUAL para la transferencia de los derechos de autor de una (1) película: Saturio, el último fusilado; a título de cesión parcial, onerosa de los derechos patrimoniales de exhibición cultural, no comercial, no exclusiva, para todos los territorios en los que Colombia cuenta con representación diplomática para su divulgación como parte de la acción cultural de las misiones diplomáticas de Colombia en el marco del Plan de Promoción de Colombia en el Exterior del Ministerio de Relaciones Exteriores.</t>
  </si>
  <si>
    <t>Prestar sus servicios para apoyar la gestión de formalización para el Ministerio de Relaciones Exteriores, en las sedes en las que la entidad determine que se requiere la prestación del servicio 415</t>
  </si>
  <si>
    <t>Prestar sus servicios para apoyar la gestión de formalización para el Ministerio de Relaciones Exteriores, en las sedes en las que la entidad determine que se requiere la prestación del servicio 416</t>
  </si>
  <si>
    <t xml:space="preserve">Prestación de servicios profesionales para la comunicación estratégica, gestión de la información, producción audiovisual, planeación, ejecución y apoyo de las estrategias de divulgación del Concurso de Ingreso a la Carrera Diplomática y Consular 2026, además, apoyo en la gestión de la información y la producción audiovisual de la dirección de la Academia diplomática del Ministerio de Relaciones Exteriores. </t>
  </si>
  <si>
    <t>52161520;45121500</t>
  </si>
  <si>
    <t>Adquisición de equipos audiovisuales y de comunicación para la divulgación de eventos y actividades de la Academia Diplomática del Fondo Rotatorio del Ministerio de Relaciones Exteriores.</t>
  </si>
  <si>
    <t xml:space="preserve">Prestar servicios  de apoyo a la gestión al Despacho del Ministro de Relaciones Exteriores en materia de cooperación internacional. </t>
  </si>
  <si>
    <t>55101500;55121704;82121500;82141600;55121700;55121718</t>
  </si>
  <si>
    <t>Prestación de servicios para la impresión e Instalación de avisos de protección de datos personales y videovigilancia para el Ministerio de Relaciones Exteriores y su Fondo Rotatorio</t>
  </si>
  <si>
    <t>81111700;81112200;81161500</t>
  </si>
  <si>
    <t>86111600;81111500;43231500;45111800;60101100</t>
  </si>
  <si>
    <t>81112200;43232900;43233000;81111800</t>
  </si>
  <si>
    <t>43233000;81111800;81112000</t>
  </si>
  <si>
    <t>81112200;43231500</t>
  </si>
  <si>
    <t>80141607;80141900;78111500;90111500;90111600;90101600</t>
  </si>
  <si>
    <t>CONTRATO DE PRESTACIÓN DE SERVICIOS LOGÍSTICOS PARA LA REALIZACIÓN   DE UN EVENTO PEDAGÓGICO Y ESTRATÉGICO DE INTERCAMBIO ACADÉMICO EN COLABORACIÓN CON INSTITUCIONES INTERNACIONALES Y NACIONALES RELACIONADO CON EL EJE 3 DE LA POLÍTICA EXTERIOR CUIDADO DE LA VIDA ANTE EL CAMBIO CLIMÁTICO, CON ÉNFASIS EN LA DIVERSIDAD CULTURAL DE COLOMBIA Y LA LABOR DE LOS PUEBLOS ANCESTRALES COMO GUARDIANES DE LA BIODIVERSIDAD.</t>
  </si>
  <si>
    <t>Días</t>
  </si>
  <si>
    <t>GISSELLE CALVO CUBIDES</t>
  </si>
  <si>
    <t>gisselle.calvo@cancilleria.gov.co</t>
  </si>
  <si>
    <t>Ene</t>
  </si>
  <si>
    <t>Feb</t>
  </si>
  <si>
    <t>Mar</t>
  </si>
  <si>
    <t>Abr</t>
  </si>
  <si>
    <t>May</t>
  </si>
  <si>
    <t>Jun</t>
  </si>
  <si>
    <t>Jul</t>
  </si>
  <si>
    <t>Ago</t>
  </si>
  <si>
    <t>Sep</t>
  </si>
  <si>
    <t>Oct</t>
  </si>
  <si>
    <t>Nov</t>
  </si>
  <si>
    <t>Dic</t>
  </si>
  <si>
    <t>Vigencia 2024</t>
  </si>
  <si>
    <t>Proceso</t>
  </si>
  <si>
    <t>Objetivo Estratégico</t>
  </si>
  <si>
    <t>Estrategia</t>
  </si>
  <si>
    <t>Gestión de Información y Tecnología</t>
  </si>
  <si>
    <t>3. Fortalecer integralmente las capacidades de gestión del Ministerio de Relaciones Exteriores y su Fondo Rotatorio para cumplir los objetivos y metas del Gobierno del Cambio.</t>
  </si>
  <si>
    <t>3.1. Transformación digital para la generación de valor público y el mejoramiento del Ministerio de Relaciones Exteriores y su Fondo Rotatorio.</t>
  </si>
  <si>
    <t>Objeto del Contrato</t>
  </si>
  <si>
    <t>Proyectos PETI</t>
  </si>
  <si>
    <t>Dominio Gob</t>
  </si>
  <si>
    <t>OPS - Dominio Gobierno de TI - Contratación</t>
  </si>
  <si>
    <t>OPS - Sistemas de Información</t>
  </si>
  <si>
    <t>Programa de Fortalecimiento Sistemas Misionales</t>
  </si>
  <si>
    <t>OPS - Gobierno Digital habilitador de Arquitectura Empresarial: Dominio de Informacion y Datos</t>
  </si>
  <si>
    <t>OPS - Seguridad y Privacidad de la Información</t>
  </si>
  <si>
    <t>OPS - Gobierno Digital habilitador de Arquitectura Empresarial: Dominios Arquitectura Sistemas de Información / Arquitectura Tecnológica</t>
  </si>
  <si>
    <t>OPS - Gobierno Digital habilitador de Arquitectura Empresarial: Dominio Seguridad y Privacidad de la Información</t>
  </si>
  <si>
    <t>OPS - Infraestructura y Servicios Tecnológicos</t>
  </si>
  <si>
    <t>FSEYA: Proy-SIN-1.8  Fortalecimiento del modelo de atención interna de mesa de servicio.</t>
  </si>
  <si>
    <t>Proy-TEC-1.1  Transformación integral de servicios tecnológicos: innovación, fortalecimiento y eficiencia: Sostenibilidad de los Servicios Tecnologicos</t>
  </si>
  <si>
    <t>Proy-TEC-1.1  Transformación integral de servicios tecnológicos: innovación, fortalecimiento y eficiencia: Servicio de Centro de Contacto</t>
  </si>
  <si>
    <t>FSEYA: PRY-SIN-1.10  Sistema Biométrico Facial incluido Torniquetes</t>
  </si>
  <si>
    <t>FSEYA: Proy-SIN-1.5  Sistema Gestión Documental Electrónico y de Archivo</t>
  </si>
  <si>
    <t>Proy-TEC-1.1  Transformación integral de servicios tecnológicos: innovación, fortalecimiento y eficiencia: Renovar la infraestructura de TI que está en fin de vida</t>
  </si>
  <si>
    <t>Proy-TEC-1.1  Transformación integral de servicios tecnológicos: innovación, fortalecimiento y eficiencia: Servicio de plataforma virtual de aprendizaje</t>
  </si>
  <si>
    <t>Portafolio/Programa</t>
  </si>
  <si>
    <t>Presupuesto</t>
  </si>
  <si>
    <t>Fuente de Financiamiento</t>
  </si>
  <si>
    <t>Transformación digital</t>
  </si>
  <si>
    <t>Presupuesto Entidad Nacional</t>
  </si>
  <si>
    <t>Recursos Propios</t>
  </si>
  <si>
    <t>Adopción de Controles de Seguridad</t>
  </si>
  <si>
    <t>Gobierno de Datos Cancilleria</t>
  </si>
  <si>
    <t>PRY-INF-1.1  Modelo de Gobierno de Datos</t>
  </si>
  <si>
    <t>PRY-INF-1.2  Aprovechamiento de analítica de Datos</t>
  </si>
  <si>
    <t>PRY-INF-1.3  Consolidación de política estadistica, datos abiertos y seguridad de la información</t>
  </si>
  <si>
    <t>Instauración de la capacidad de Gobierno y Gestion de la Arquitectura Empresarial para la transformacion digital de la Cancilleria</t>
  </si>
  <si>
    <t>CAN01-P01  Establecimiento del Modelo de Gobierno y Gestion de Arquitectura Empresarial alineado con Modelo de Gobernanza de la Cancilleria para su transformación digital</t>
  </si>
  <si>
    <t>CAN01-P02  Instauración de la capacidad de gobierno y gestion de la arquitectura empresarial para la transformacion digital de la Cancilleria</t>
  </si>
  <si>
    <t>Consolidacion de un marco de gestión de capacidades para la transformación digital de la Cancilleria</t>
  </si>
  <si>
    <t>CAN02-P01  Adopción de mejores prácticas para la gestión del portafolio de programas, planes y proyectos en la transformación digital de la Cancilleria</t>
  </si>
  <si>
    <t>CAN02-P02  Adopción mejores prácticas para la Gestión del Cambio en la transformación digital de la Cancilleria</t>
  </si>
  <si>
    <t>CAN02-P03  Adopción de mejores practicas para el cambio de Modelo de Operación basado en procesos, hacia una cadena de valor orientada al ciudadano y grupos de interés de la Cancilleria</t>
  </si>
  <si>
    <t>CAN02-P04  Adopción de mejores prácticas para la gestión del modelo organizacional de la Cancilleria</t>
  </si>
  <si>
    <t>Consolidacion de servicios institucionales pertinentes, eficientes y de calidad para el ciudadano y grupo de interés mediante el uso intensivo de las TI.</t>
  </si>
  <si>
    <t>CAN03-P01  Adopción de mejores practicas para el diseño del servicio institucional con una vista Integral del ciudadano y grupos de Interés de la Cancilleria</t>
  </si>
  <si>
    <t>CAN03-P02  Adopción de mejores practicas para la gestión orientada a servicios institucionales con propuesta de valor a los ciudadanos y grupos de interés</t>
  </si>
  <si>
    <t>CAN04-P01  Diseño y puesta en operación del Modelo de Gestión del Talento Humano para la transformacion digital la Cancilleria</t>
  </si>
  <si>
    <t>CAN04-P02  Fortalecimiento del plan estrategico del talento humano, centrado en competencias técnicas y comportamentales en el marco de la transformacion digital de la Cancilleria</t>
  </si>
  <si>
    <t>Total  recursos para ejecución PETI Vigencia 2026</t>
  </si>
  <si>
    <t>Fortalecimiento Sistemas Misionales: Servicios de información actualizados y nuevos Sistemas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</si>
</sst>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5" formatCode="#,###\ &quot;COP&quot;"/>
  </numFmts>
  <fonts count="22" x14ac:knownFonts="1">
    <font>
      <sz val="11"/>
      <color theme="1"/>
      <name val="Aptos Narrow"/>
      <family val="2"/>
      <scheme val="minor"/>
    </font>
    <font>
      <u/>
      <sz val="11"/>
      <color theme="10"/>
      <name val="Aptos Narrow"/>
      <family val="2"/>
      <scheme val="minor"/>
    </font>
    <font>
      <sz val="11"/>
      <name val="Calibri"/>
      <family val="2"/>
    </font>
    <font>
      <sz val="11"/>
      <color theme="1"/>
      <name val="Nunito Sans"/>
    </font>
    <font>
      <b/>
      <sz val="14"/>
      <color theme="1"/>
      <name val="Verdana"/>
      <family val="2"/>
    </font>
    <font>
      <sz val="10"/>
      <color theme="1"/>
      <name val="Arial"/>
      <family val="2"/>
    </font>
    <font>
      <b/>
      <sz val="10"/>
      <color theme="1"/>
      <name val="Verdana"/>
      <family val="2"/>
    </font>
    <font>
      <sz val="10"/>
      <color theme="1"/>
      <name val="Verdana"/>
      <family val="2"/>
    </font>
    <font>
      <sz val="11"/>
      <color rgb="FFFFFFFF"/>
      <name val="Aptos Narrow"/>
      <family val="2"/>
    </font>
    <font>
      <sz val="11"/>
      <color theme="1"/>
      <name val="Aptos Narrow"/>
      <family val="2"/>
      <scheme val="minor"/>
    </font>
    <font>
      <sz val="11"/>
      <name val="Arial"/>
      <family val="2"/>
    </font>
    <font>
      <sz val="11"/>
      <color rgb="FF000000"/>
      <name val="Arial"/>
      <family val="2"/>
    </font>
    <font>
      <b/>
      <sz val="11"/>
      <color rgb="FF000000"/>
      <name val="Arial"/>
      <family val="2"/>
    </font>
    <font>
      <sz val="11"/>
      <color theme="1"/>
      <name val="Calibri"/>
      <family val="2"/>
    </font>
    <font>
      <sz val="11"/>
      <color theme="1"/>
      <name val="Arial"/>
      <family val="2"/>
    </font>
    <font>
      <sz val="11"/>
      <color rgb="FF000000"/>
      <name val="Aptos Narrow"/>
      <family val="2"/>
    </font>
    <font>
      <sz val="11"/>
      <color rgb="FF000000"/>
      <name val="Nunito Sans"/>
    </font>
    <font>
      <sz val="11"/>
      <name val="Aptos Narrow"/>
      <family val="2"/>
    </font>
    <font>
      <sz val="11"/>
      <color rgb="FF747474"/>
      <name val="Nunito Sans"/>
    </font>
    <font>
      <sz val="11"/>
      <color rgb="FF747474"/>
      <name val="Calibri"/>
      <family val="2"/>
    </font>
    <font>
      <sz val="11"/>
      <color rgb="FF747474"/>
      <name val="Aptos Narrow"/>
      <family val="2"/>
    </font>
    <font>
      <b/>
      <sz val="11"/>
      <color rgb="FF000000"/>
      <name val="Aptos Narrow"/>
      <family val="2"/>
    </font>
  </fonts>
  <fills count="18">
    <fill>
      <patternFill patternType="none"/>
    </fill>
    <fill>
      <patternFill patternType="gray125"/>
    </fill>
    <fill>
      <patternFill patternType="solid">
        <fgColor rgb="FFDFECF9"/>
        <bgColor indexed="64"/>
      </patternFill>
    </fill>
    <fill>
      <patternFill patternType="solid">
        <fgColor rgb="FFF5F9FD"/>
        <bgColor rgb="FF000000"/>
      </patternFill>
    </fill>
    <fill>
      <patternFill patternType="solid">
        <fgColor rgb="FF808080"/>
        <bgColor indexed="64"/>
      </patternFill>
    </fill>
    <fill>
      <patternFill patternType="solid">
        <fgColor rgb="FFDBE5F1"/>
        <bgColor indexed="64"/>
      </patternFill>
    </fill>
    <fill>
      <patternFill patternType="solid">
        <fgColor rgb="FF0070C0"/>
        <bgColor rgb="FF000000"/>
      </patternFill>
    </fill>
    <fill>
      <patternFill patternType="solid">
        <fgColor rgb="FF153D64"/>
        <bgColor rgb="FF000000"/>
      </patternFill>
    </fill>
    <fill>
      <patternFill patternType="solid">
        <fgColor rgb="FFFFFFFF"/>
        <bgColor rgb="FF000000"/>
      </patternFill>
    </fill>
    <fill>
      <patternFill patternType="solid">
        <fgColor rgb="FF215C98"/>
        <bgColor rgb="FF000000"/>
      </patternFill>
    </fill>
    <fill>
      <patternFill patternType="solid">
        <fgColor rgb="FFFFFF00"/>
        <bgColor indexed="64"/>
      </patternFill>
    </fill>
    <fill>
      <patternFill patternType="solid">
        <fgColor rgb="FFDFECF9"/>
        <bgColor rgb="FF000000"/>
      </patternFill>
    </fill>
    <fill>
      <patternFill patternType="solid">
        <fgColor rgb="FFF5FCF2"/>
        <bgColor rgb="FF000000"/>
      </patternFill>
    </fill>
    <fill>
      <patternFill patternType="solid">
        <fgColor rgb="FFCFEFC3"/>
        <bgColor rgb="FF000000"/>
      </patternFill>
    </fill>
    <fill>
      <patternFill patternType="solid">
        <fgColor rgb="FFD0D0D0"/>
        <bgColor rgb="FF000000"/>
      </patternFill>
    </fill>
    <fill>
      <patternFill patternType="solid">
        <fgColor rgb="FFE8E8E8"/>
        <bgColor rgb="FF000000"/>
      </patternFill>
    </fill>
    <fill>
      <patternFill patternType="solid">
        <fgColor rgb="FFFBE2D5"/>
        <bgColor rgb="FF000000"/>
      </patternFill>
    </fill>
    <fill>
      <patternFill patternType="solid">
        <fgColor rgb="FFDAE9F8"/>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dashed">
        <color indexed="64"/>
      </left>
      <right/>
      <top style="dashed">
        <color indexed="64"/>
      </top>
      <bottom style="dashed">
        <color indexed="64"/>
      </bottom>
      <diagonal/>
    </border>
    <border>
      <left/>
      <right/>
      <top/>
      <bottom style="dashed">
        <color indexed="64"/>
      </bottom>
      <diagonal/>
    </border>
    <border>
      <left style="dashDotDot">
        <color indexed="64"/>
      </left>
      <right/>
      <top style="dashDotDot">
        <color indexed="64"/>
      </top>
      <bottom style="dashDotDot">
        <color indexed="64"/>
      </bottom>
      <diagonal/>
    </border>
    <border>
      <left style="dashed">
        <color indexed="64"/>
      </left>
      <right/>
      <top style="dashDotDot">
        <color indexed="64"/>
      </top>
      <bottom/>
      <diagonal/>
    </border>
    <border>
      <left style="dashed">
        <color indexed="64"/>
      </left>
      <right/>
      <top/>
      <bottom/>
      <diagonal/>
    </border>
    <border>
      <left style="dotted">
        <color rgb="FF000000"/>
      </left>
      <right style="dotted">
        <color rgb="FF000000"/>
      </right>
      <top style="dotted">
        <color rgb="FF000000"/>
      </top>
      <bottom style="dotted">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top/>
      <bottom style="dashed">
        <color indexed="64"/>
      </bottom>
      <diagonal/>
    </border>
    <border>
      <left/>
      <right/>
      <top style="thin">
        <color auto="1"/>
      </top>
      <bottom/>
      <diagonal/>
    </border>
    <border>
      <left/>
      <right style="dotted">
        <color rgb="FFBFBFBF"/>
      </right>
      <top style="dotted">
        <color rgb="FFBFBFBF"/>
      </top>
      <bottom style="dotted">
        <color rgb="FFBFBFBF"/>
      </bottom>
      <diagonal/>
    </border>
    <border>
      <left style="dotted">
        <color rgb="FFBFBFBF"/>
      </left>
      <right style="dotted">
        <color rgb="FFBFBFBF"/>
      </right>
      <top style="dotted">
        <color rgb="FFBFBFBF"/>
      </top>
      <bottom style="dotted">
        <color rgb="FFBFBFBF"/>
      </bottom>
      <diagonal/>
    </border>
    <border>
      <left style="thin">
        <color indexed="64"/>
      </left>
      <right style="thin">
        <color indexed="64"/>
      </right>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otted">
        <color rgb="FF000000"/>
      </left>
      <right style="dotted">
        <color rgb="FF000000"/>
      </right>
      <top style="dashed">
        <color indexed="64"/>
      </top>
      <bottom/>
      <diagonal/>
    </border>
    <border>
      <left style="dotted">
        <color rgb="FF000000"/>
      </left>
      <right style="dotted">
        <color rgb="FF000000"/>
      </right>
      <top/>
      <bottom style="dotted">
        <color rgb="FF000000"/>
      </bottom>
      <diagonal/>
    </border>
    <border>
      <left style="dotted">
        <color rgb="FF000000"/>
      </left>
      <right style="dotted">
        <color rgb="FF000000"/>
      </right>
      <top style="dotted">
        <color rgb="FF000000"/>
      </top>
      <bottom/>
      <diagonal/>
    </border>
    <border>
      <left style="dotted">
        <color rgb="FF000000"/>
      </left>
      <right/>
      <top style="dotted">
        <color rgb="FF000000"/>
      </top>
      <bottom/>
      <diagonal/>
    </border>
    <border>
      <left style="dotted">
        <color rgb="FF000000"/>
      </left>
      <right/>
      <top/>
      <bottom/>
      <diagonal/>
    </border>
    <border>
      <left style="dotted">
        <color rgb="FF000000"/>
      </left>
      <right style="dotted">
        <color rgb="FF000000"/>
      </right>
      <top/>
      <bottom/>
      <diagonal/>
    </border>
    <border>
      <left style="dotted">
        <color rgb="FF000000"/>
      </left>
      <right/>
      <top/>
      <bottom style="dotted">
        <color rgb="FF000000"/>
      </bottom>
      <diagonal/>
    </border>
    <border>
      <left style="dashed">
        <color indexed="64"/>
      </left>
      <right style="dashed">
        <color indexed="64"/>
      </right>
      <top/>
      <bottom/>
      <diagonal/>
    </border>
    <border>
      <left style="dashed">
        <color indexed="64"/>
      </left>
      <right style="dashed">
        <color indexed="64"/>
      </right>
      <top/>
      <bottom style="dashed">
        <color indexed="64"/>
      </bottom>
      <diagonal/>
    </border>
    <border>
      <left style="thin">
        <color indexed="64"/>
      </left>
      <right/>
      <top style="thin">
        <color indexed="64"/>
      </top>
      <bottom style="thin">
        <color indexed="64"/>
      </bottom>
      <diagonal/>
    </border>
  </borders>
  <cellStyleXfs count="8">
    <xf numFmtId="0" fontId="0" fillId="0" borderId="0"/>
    <xf numFmtId="0" fontId="1" fillId="0" borderId="0"/>
    <xf numFmtId="0" fontId="4" fillId="4" borderId="1" applyNumberFormat="0" applyProtection="0">
      <alignment horizontal="left" vertical="center"/>
    </xf>
    <xf numFmtId="0" fontId="5" fillId="0" borderId="0"/>
    <xf numFmtId="0" fontId="6" fillId="5" borderId="0" applyNumberFormat="0" applyBorder="0" applyProtection="0">
      <alignment horizontal="center" vertical="center"/>
    </xf>
    <xf numFmtId="49" fontId="7" fillId="0" borderId="0" applyFill="0" applyBorder="0" applyProtection="0">
      <alignment horizontal="left" vertical="center"/>
    </xf>
    <xf numFmtId="165" fontId="5" fillId="0" borderId="0" applyFont="0" applyFill="0" applyBorder="0" applyAlignment="0" applyProtection="0"/>
    <xf numFmtId="44" fontId="9" fillId="0" borderId="0" applyFont="0" applyFill="0" applyBorder="0" applyAlignment="0" applyProtection="0"/>
  </cellStyleXfs>
  <cellXfs count="118">
    <xf numFmtId="0" fontId="0" fillId="0" borderId="0" xfId="0"/>
    <xf numFmtId="0" fontId="0" fillId="0" borderId="0" xfId="0" applyAlignment="1">
      <alignment wrapText="1"/>
    </xf>
    <xf numFmtId="0" fontId="5" fillId="0" borderId="0" xfId="3" applyProtection="1">
      <protection locked="0"/>
    </xf>
    <xf numFmtId="0" fontId="6" fillId="5" borderId="11" xfId="4" applyBorder="1" applyProtection="1">
      <alignment horizontal="center" vertical="center"/>
    </xf>
    <xf numFmtId="0" fontId="6" fillId="5" borderId="0" xfId="4" applyProtection="1">
      <alignment horizontal="center" vertical="center"/>
    </xf>
    <xf numFmtId="49" fontId="7" fillId="0" borderId="0" xfId="5" applyProtection="1">
      <alignment horizontal="left" vertical="center"/>
      <protection locked="0"/>
    </xf>
    <xf numFmtId="165" fontId="0" fillId="0" borderId="0" xfId="6" applyFont="1" applyProtection="1">
      <protection locked="0"/>
    </xf>
    <xf numFmtId="0" fontId="5" fillId="0" borderId="0" xfId="3"/>
    <xf numFmtId="0" fontId="8" fillId="6" borderId="0" xfId="0" applyFont="1" applyFill="1"/>
    <xf numFmtId="49" fontId="7" fillId="10" borderId="0" xfId="5" applyFill="1" applyProtection="1">
      <alignment horizontal="left" vertical="center"/>
      <protection locked="0"/>
    </xf>
    <xf numFmtId="0" fontId="4" fillId="4" borderId="1" xfId="2" applyProtection="1">
      <alignment horizontal="left" vertical="center"/>
    </xf>
    <xf numFmtId="0" fontId="5" fillId="0" borderId="0" xfId="3" applyProtection="1">
      <protection locked="0"/>
    </xf>
    <xf numFmtId="0" fontId="6" fillId="5" borderId="0" xfId="4" applyBorder="1" applyProtection="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2" borderId="14" xfId="0" applyFont="1" applyFill="1" applyBorder="1" applyAlignment="1">
      <alignment horizontal="center" vertical="center" wrapText="1"/>
    </xf>
    <xf numFmtId="0" fontId="6" fillId="5" borderId="0" xfId="4" applyAlignment="1" applyProtection="1">
      <alignment horizontal="center" vertical="center" wrapText="1"/>
    </xf>
    <xf numFmtId="49" fontId="7" fillId="0" borderId="0" xfId="5" applyAlignment="1" applyProtection="1">
      <alignment horizontal="left" vertical="center" wrapText="1"/>
      <protection locked="0"/>
    </xf>
    <xf numFmtId="49" fontId="7" fillId="10" borderId="0" xfId="5" applyFill="1" applyAlignment="1" applyProtection="1">
      <alignment horizontal="left" vertical="center" wrapText="1"/>
      <protection locked="0"/>
    </xf>
    <xf numFmtId="0" fontId="5" fillId="0" borderId="0" xfId="3" applyAlignment="1" applyProtection="1">
      <alignment wrapText="1"/>
      <protection locked="0"/>
    </xf>
    <xf numFmtId="0" fontId="13" fillId="0" borderId="15" xfId="0" applyFont="1" applyBorder="1" applyAlignment="1">
      <alignment horizontal="left" vertical="center" wrapText="1"/>
    </xf>
    <xf numFmtId="0" fontId="14" fillId="0" borderId="1" xfId="0" applyFont="1" applyBorder="1" applyAlignment="1">
      <alignment horizontal="center" vertical="center" wrapText="1"/>
    </xf>
    <xf numFmtId="0" fontId="3" fillId="0" borderId="15" xfId="0" applyFont="1" applyBorder="1" applyAlignment="1">
      <alignment horizontal="justify" vertical="center" wrapText="1"/>
    </xf>
    <xf numFmtId="0" fontId="12" fillId="2" borderId="14" xfId="0" applyFont="1" applyFill="1" applyBorder="1" applyAlignment="1">
      <alignment horizontal="left" vertical="center" wrapText="1"/>
    </xf>
    <xf numFmtId="0" fontId="14" fillId="0" borderId="1" xfId="0" applyFont="1" applyBorder="1" applyAlignment="1">
      <alignment horizontal="left" vertical="center" wrapText="1"/>
    </xf>
    <xf numFmtId="0" fontId="5" fillId="0" borderId="0" xfId="3" applyAlignment="1" applyProtection="1">
      <alignment horizontal="left"/>
      <protection locked="0"/>
    </xf>
    <xf numFmtId="0" fontId="0" fillId="0" borderId="0" xfId="0" applyAlignment="1">
      <alignment horizontal="left"/>
    </xf>
    <xf numFmtId="0" fontId="13" fillId="0" borderId="16" xfId="0" applyFont="1" applyBorder="1" applyAlignment="1">
      <alignment horizontal="left" vertical="center" wrapText="1"/>
    </xf>
    <xf numFmtId="165" fontId="0" fillId="0" borderId="0" xfId="6" applyFont="1" applyAlignment="1" applyProtection="1">
      <alignment wrapText="1"/>
      <protection locked="0"/>
    </xf>
    <xf numFmtId="0" fontId="8" fillId="6" borderId="0" xfId="0" applyFont="1" applyFill="1" applyAlignment="1">
      <alignment horizontal="center" vertical="center"/>
    </xf>
    <xf numFmtId="0" fontId="8" fillId="6" borderId="0" xfId="0" applyFont="1" applyFill="1" applyAlignment="1">
      <alignment horizontal="center"/>
    </xf>
    <xf numFmtId="0" fontId="15" fillId="0" borderId="0" xfId="0" applyFont="1"/>
    <xf numFmtId="0" fontId="8" fillId="6" borderId="3" xfId="0" applyFont="1" applyFill="1" applyBorder="1" applyAlignment="1">
      <alignment horizontal="center" vertical="center"/>
    </xf>
    <xf numFmtId="0" fontId="16" fillId="3" borderId="2" xfId="0" applyFont="1" applyFill="1" applyBorder="1" applyAlignment="1">
      <alignment horizontal="left" vertical="center" wrapText="1"/>
    </xf>
    <xf numFmtId="0" fontId="16" fillId="3" borderId="7"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5" fillId="3" borderId="7" xfId="0" applyFont="1" applyFill="1" applyBorder="1"/>
    <xf numFmtId="0" fontId="15" fillId="8" borderId="12" xfId="0" applyFont="1" applyFill="1" applyBorder="1"/>
    <xf numFmtId="0" fontId="15" fillId="8" borderId="13" xfId="0" applyFont="1" applyFill="1" applyBorder="1"/>
    <xf numFmtId="0" fontId="15" fillId="7" borderId="13" xfId="0" applyFont="1" applyFill="1" applyBorder="1"/>
    <xf numFmtId="0" fontId="15" fillId="3" borderId="19" xfId="0" applyFont="1" applyFill="1" applyBorder="1" applyAlignment="1">
      <alignment horizontal="left" vertical="center" wrapText="1"/>
    </xf>
    <xf numFmtId="0" fontId="15" fillId="3" borderId="18" xfId="0" applyFont="1" applyFill="1" applyBorder="1" applyAlignment="1">
      <alignment horizontal="left" vertical="center" wrapText="1"/>
    </xf>
    <xf numFmtId="0" fontId="15" fillId="3" borderId="7" xfId="0" applyFont="1" applyFill="1" applyBorder="1" applyAlignment="1">
      <alignment horizontal="left"/>
    </xf>
    <xf numFmtId="0" fontId="2" fillId="3" borderId="7" xfId="0" applyFont="1" applyFill="1" applyBorder="1" applyAlignment="1">
      <alignment horizontal="left" vertical="center" wrapText="1"/>
    </xf>
    <xf numFmtId="0" fontId="15" fillId="0" borderId="7" xfId="0" applyFont="1" applyBorder="1"/>
    <xf numFmtId="0" fontId="16" fillId="11" borderId="7"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5" fillId="11" borderId="19" xfId="0" applyFont="1" applyFill="1" applyBorder="1" applyAlignment="1">
      <alignment horizontal="left" vertical="center" wrapText="1"/>
    </xf>
    <xf numFmtId="44" fontId="15" fillId="11" borderId="7" xfId="0" applyNumberFormat="1" applyFont="1" applyFill="1" applyBorder="1" applyAlignment="1">
      <alignment vertical="center"/>
    </xf>
    <xf numFmtId="0" fontId="15" fillId="11" borderId="7" xfId="0" applyFont="1" applyFill="1" applyBorder="1" applyAlignment="1">
      <alignment vertical="center"/>
    </xf>
    <xf numFmtId="0" fontId="15" fillId="11" borderId="18" xfId="0" applyFont="1" applyFill="1" applyBorder="1" applyAlignment="1">
      <alignment horizontal="left" vertical="center" wrapText="1"/>
    </xf>
    <xf numFmtId="0" fontId="15" fillId="11" borderId="7" xfId="0" applyFont="1" applyFill="1" applyBorder="1" applyAlignment="1">
      <alignment vertical="center" wrapText="1"/>
    </xf>
    <xf numFmtId="44" fontId="17" fillId="11" borderId="7" xfId="0" applyNumberFormat="1" applyFont="1" applyFill="1" applyBorder="1" applyAlignment="1">
      <alignment vertical="center"/>
    </xf>
    <xf numFmtId="0" fontId="16" fillId="3" borderId="20" xfId="0" applyFont="1" applyFill="1" applyBorder="1" applyAlignment="1">
      <alignment horizontal="center" vertical="center" wrapText="1"/>
    </xf>
    <xf numFmtId="0" fontId="15" fillId="3" borderId="7" xfId="0" applyFont="1" applyFill="1" applyBorder="1" applyAlignment="1">
      <alignment wrapText="1"/>
    </xf>
    <xf numFmtId="0" fontId="16" fillId="3" borderId="21" xfId="0" applyFont="1" applyFill="1" applyBorder="1" applyAlignment="1">
      <alignment horizontal="center" vertical="center" wrapText="1"/>
    </xf>
    <xf numFmtId="0" fontId="15" fillId="3" borderId="7" xfId="0" applyFont="1" applyFill="1" applyBorder="1" applyAlignment="1">
      <alignment horizontal="left" wrapText="1"/>
    </xf>
    <xf numFmtId="0" fontId="2" fillId="3" borderId="19"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15" fillId="3" borderId="7" xfId="0" applyFont="1" applyFill="1" applyBorder="1" applyAlignment="1">
      <alignment vertical="center"/>
    </xf>
    <xf numFmtId="0" fontId="15" fillId="9" borderId="13" xfId="0" applyFont="1" applyFill="1" applyBorder="1"/>
    <xf numFmtId="0" fontId="16" fillId="3" borderId="23" xfId="0" applyFont="1" applyFill="1" applyBorder="1" applyAlignment="1">
      <alignment horizontal="center" vertical="center" wrapText="1"/>
    </xf>
    <xf numFmtId="0" fontId="15" fillId="3" borderId="7" xfId="0" applyFont="1" applyFill="1" applyBorder="1" applyAlignment="1">
      <alignment vertical="center" wrapText="1"/>
    </xf>
    <xf numFmtId="0" fontId="16" fillId="12" borderId="4" xfId="0" applyFont="1" applyFill="1" applyBorder="1" applyAlignment="1">
      <alignment horizontal="left" vertical="center" wrapText="1"/>
    </xf>
    <xf numFmtId="0" fontId="16" fillId="12" borderId="19" xfId="0" applyFont="1" applyFill="1" applyBorder="1" applyAlignment="1">
      <alignment horizontal="center" vertical="center" wrapText="1"/>
    </xf>
    <xf numFmtId="0" fontId="2" fillId="12" borderId="7" xfId="0" applyFont="1" applyFill="1" applyBorder="1" applyAlignment="1">
      <alignment horizontal="left" vertical="center" wrapText="1"/>
    </xf>
    <xf numFmtId="0" fontId="15" fillId="12" borderId="7" xfId="0" applyFont="1" applyFill="1" applyBorder="1" applyAlignment="1">
      <alignment vertical="center"/>
    </xf>
    <xf numFmtId="0" fontId="16" fillId="12" borderId="22" xfId="0" applyFont="1" applyFill="1" applyBorder="1" applyAlignment="1">
      <alignment horizontal="center" vertical="center" wrapText="1"/>
    </xf>
    <xf numFmtId="0" fontId="15" fillId="12" borderId="7" xfId="0" applyFont="1" applyFill="1" applyBorder="1" applyAlignment="1">
      <alignment vertical="center" wrapText="1"/>
    </xf>
    <xf numFmtId="0" fontId="15" fillId="12" borderId="7" xfId="0" applyFont="1" applyFill="1" applyBorder="1"/>
    <xf numFmtId="0" fontId="2" fillId="12" borderId="7" xfId="0" applyFont="1" applyFill="1" applyBorder="1" applyAlignment="1">
      <alignment horizontal="left" vertical="center" wrapText="1"/>
    </xf>
    <xf numFmtId="0" fontId="16" fillId="13" borderId="5" xfId="0" applyFont="1" applyFill="1" applyBorder="1" applyAlignment="1">
      <alignment horizontal="left" vertical="center" wrapText="1"/>
    </xf>
    <xf numFmtId="0" fontId="2" fillId="13" borderId="19" xfId="0" applyFont="1" applyFill="1" applyBorder="1" applyAlignment="1">
      <alignment horizontal="left" vertical="center" wrapText="1"/>
    </xf>
    <xf numFmtId="0" fontId="15" fillId="13" borderId="7" xfId="0" applyFont="1" applyFill="1" applyBorder="1" applyAlignment="1">
      <alignment wrapText="1"/>
    </xf>
    <xf numFmtId="0" fontId="15" fillId="13" borderId="7" xfId="0" applyFont="1" applyFill="1" applyBorder="1" applyAlignment="1">
      <alignment vertical="center"/>
    </xf>
    <xf numFmtId="0" fontId="16" fillId="13" borderId="6" xfId="0" applyFont="1" applyFill="1" applyBorder="1" applyAlignment="1">
      <alignment horizontal="left" vertical="center" wrapText="1"/>
    </xf>
    <xf numFmtId="0" fontId="2" fillId="13" borderId="22" xfId="0" applyFont="1" applyFill="1" applyBorder="1" applyAlignment="1">
      <alignment horizontal="left" vertical="center" wrapText="1"/>
    </xf>
    <xf numFmtId="0" fontId="16" fillId="13" borderId="10" xfId="0" applyFont="1" applyFill="1" applyBorder="1" applyAlignment="1">
      <alignment horizontal="left" vertical="center" wrapText="1"/>
    </xf>
    <xf numFmtId="0" fontId="2" fillId="13" borderId="18" xfId="0" applyFont="1" applyFill="1" applyBorder="1" applyAlignment="1">
      <alignment horizontal="left" vertical="center" wrapText="1"/>
    </xf>
    <xf numFmtId="0" fontId="15" fillId="13" borderId="7" xfId="0" applyFont="1" applyFill="1" applyBorder="1"/>
    <xf numFmtId="0" fontId="18" fillId="0" borderId="16" xfId="0" applyFont="1" applyBorder="1" applyAlignment="1">
      <alignment horizontal="left" vertical="center" wrapText="1"/>
    </xf>
    <xf numFmtId="0" fontId="18" fillId="0" borderId="24" xfId="0" applyFont="1" applyBorder="1" applyAlignment="1">
      <alignment horizontal="left" vertical="center" wrapText="1"/>
    </xf>
    <xf numFmtId="0" fontId="19" fillId="0" borderId="25" xfId="0" applyFont="1" applyBorder="1" applyAlignment="1">
      <alignment horizontal="left" vertical="center" wrapText="1"/>
    </xf>
    <xf numFmtId="0" fontId="19" fillId="0" borderId="15" xfId="0" applyFont="1" applyBorder="1" applyAlignment="1">
      <alignment horizontal="left" vertical="center" wrapText="1"/>
    </xf>
    <xf numFmtId="0" fontId="18" fillId="0" borderId="25" xfId="0" applyFont="1" applyBorder="1" applyAlignment="1">
      <alignment horizontal="left" vertical="center" wrapText="1"/>
    </xf>
    <xf numFmtId="0" fontId="19" fillId="0" borderId="16" xfId="0" applyFont="1" applyBorder="1" applyAlignment="1">
      <alignment horizontal="left" vertical="center" wrapText="1"/>
    </xf>
    <xf numFmtId="0" fontId="20" fillId="0" borderId="0" xfId="0" applyFont="1"/>
    <xf numFmtId="0" fontId="15" fillId="14" borderId="0" xfId="0" applyFont="1" applyFill="1"/>
    <xf numFmtId="0" fontId="21" fillId="15" borderId="1" xfId="0" applyFont="1" applyFill="1" applyBorder="1" applyAlignment="1">
      <alignment horizontal="left" vertical="center"/>
    </xf>
    <xf numFmtId="0" fontId="15" fillId="15" borderId="26" xfId="0" applyFont="1" applyFill="1" applyBorder="1" applyAlignment="1">
      <alignment horizontal="center"/>
    </xf>
    <xf numFmtId="0" fontId="15" fillId="15" borderId="8" xfId="0" applyFont="1" applyFill="1" applyBorder="1" applyAlignment="1">
      <alignment horizontal="center"/>
    </xf>
    <xf numFmtId="0" fontId="15" fillId="15" borderId="9" xfId="0" applyFont="1" applyFill="1" applyBorder="1" applyAlignment="1">
      <alignment horizontal="center"/>
    </xf>
    <xf numFmtId="0" fontId="15" fillId="16" borderId="0" xfId="0" applyFont="1" applyFill="1"/>
    <xf numFmtId="0" fontId="21" fillId="16" borderId="1" xfId="0" applyFont="1" applyFill="1" applyBorder="1" applyAlignment="1">
      <alignment vertical="center"/>
    </xf>
    <xf numFmtId="0" fontId="15" fillId="16" borderId="26" xfId="0" applyFont="1" applyFill="1" applyBorder="1" applyAlignment="1">
      <alignment horizontal="center"/>
    </xf>
    <xf numFmtId="0" fontId="15" fillId="16" borderId="8" xfId="0" applyFont="1" applyFill="1" applyBorder="1" applyAlignment="1">
      <alignment horizontal="center"/>
    </xf>
    <xf numFmtId="0" fontId="15" fillId="16" borderId="9" xfId="0" applyFont="1" applyFill="1" applyBorder="1" applyAlignment="1">
      <alignment horizontal="center"/>
    </xf>
    <xf numFmtId="0" fontId="15" fillId="17" borderId="1" xfId="0" applyFont="1" applyFill="1" applyBorder="1" applyAlignment="1">
      <alignment vertical="center"/>
    </xf>
    <xf numFmtId="0" fontId="21" fillId="17" borderId="1" xfId="0" applyFont="1" applyFill="1" applyBorder="1" applyAlignment="1">
      <alignment horizontal="left" vertical="center"/>
    </xf>
    <xf numFmtId="44" fontId="15" fillId="17" borderId="26" xfId="0" applyNumberFormat="1" applyFont="1" applyFill="1" applyBorder="1" applyAlignment="1">
      <alignment horizontal="center" vertical="center"/>
    </xf>
    <xf numFmtId="44" fontId="15" fillId="17" borderId="8" xfId="0" applyNumberFormat="1" applyFont="1" applyFill="1" applyBorder="1" applyAlignment="1">
      <alignment horizontal="center" vertical="center"/>
    </xf>
    <xf numFmtId="44" fontId="15" fillId="17" borderId="9" xfId="0" applyNumberFormat="1" applyFont="1" applyFill="1" applyBorder="1" applyAlignment="1">
      <alignment horizontal="center" vertical="center"/>
    </xf>
    <xf numFmtId="0" fontId="15" fillId="0" borderId="0" xfId="0" applyFont="1" applyAlignment="1">
      <alignment vertical="center"/>
    </xf>
    <xf numFmtId="44" fontId="15" fillId="3" borderId="7" xfId="0" applyNumberFormat="1" applyFont="1" applyFill="1" applyBorder="1" applyAlignment="1">
      <alignment vertical="center"/>
    </xf>
    <xf numFmtId="44" fontId="15" fillId="3" borderId="7" xfId="7" applyFont="1" applyFill="1" applyBorder="1" applyAlignment="1">
      <alignment vertical="center"/>
    </xf>
    <xf numFmtId="44" fontId="15" fillId="12" borderId="7" xfId="0" applyNumberFormat="1" applyFont="1" applyFill="1" applyBorder="1" applyAlignment="1">
      <alignment vertical="center"/>
    </xf>
    <xf numFmtId="44" fontId="15" fillId="12" borderId="7" xfId="7" applyFont="1" applyFill="1" applyBorder="1" applyAlignment="1">
      <alignment vertical="center"/>
    </xf>
    <xf numFmtId="44" fontId="15" fillId="13" borderId="7" xfId="0" applyNumberFormat="1" applyFont="1" applyFill="1" applyBorder="1" applyAlignment="1">
      <alignment vertical="center"/>
    </xf>
    <xf numFmtId="0" fontId="20" fillId="0" borderId="0" xfId="0" applyFont="1" applyAlignment="1">
      <alignment vertical="center"/>
    </xf>
    <xf numFmtId="44" fontId="15" fillId="15" borderId="1" xfId="0" applyNumberFormat="1" applyFont="1" applyFill="1" applyBorder="1" applyAlignment="1">
      <alignment vertical="center"/>
    </xf>
    <xf numFmtId="44" fontId="15" fillId="16" borderId="1" xfId="0" applyNumberFormat="1" applyFont="1" applyFill="1" applyBorder="1" applyAlignment="1">
      <alignment vertical="center"/>
    </xf>
    <xf numFmtId="44" fontId="15" fillId="17" borderId="1" xfId="0" applyNumberFormat="1" applyFont="1" applyFill="1" applyBorder="1" applyAlignment="1">
      <alignment vertical="center"/>
    </xf>
    <xf numFmtId="44" fontId="15" fillId="0" borderId="0" xfId="0" applyNumberFormat="1" applyFont="1" applyAlignment="1">
      <alignment vertical="center"/>
    </xf>
    <xf numFmtId="0" fontId="15" fillId="3" borderId="17" xfId="0" applyFont="1" applyFill="1" applyBorder="1" applyAlignment="1">
      <alignment vertical="center"/>
    </xf>
    <xf numFmtId="0" fontId="15" fillId="11" borderId="19" xfId="0" applyFont="1" applyFill="1" applyBorder="1" applyAlignment="1">
      <alignment horizontal="left" vertical="center" wrapText="1"/>
    </xf>
    <xf numFmtId="0" fontId="15" fillId="12" borderId="19" xfId="0" applyFont="1" applyFill="1" applyBorder="1" applyAlignment="1">
      <alignment horizontal="left" vertical="center" wrapText="1"/>
    </xf>
  </cellXfs>
  <cellStyles count="8">
    <cellStyle name="BodyStyle" xfId="5" xr:uid="{7A560630-B16D-486B-8EC8-0EFA657F3DDB}"/>
    <cellStyle name="Currency" xfId="6" xr:uid="{7C12010A-527F-4673-A16E-8DB6B97F79FF}"/>
    <cellStyle name="HeaderStyle" xfId="4" xr:uid="{8D4A376A-B6EB-4A40-8B1E-A0F4FE992C0A}"/>
    <cellStyle name="Hyperlink" xfId="1" xr:uid="{00000000-0005-0000-0000-000001000000}"/>
    <cellStyle name="MainTitle" xfId="2" xr:uid="{0092AC8A-91DB-447A-8234-6CEA76A97165}"/>
    <cellStyle name="Moneda" xfId="7" builtinId="4"/>
    <cellStyle name="Normal" xfId="0" builtinId="0"/>
    <cellStyle name="Normal 2" xfId="3" xr:uid="{4E2029CE-07EE-4896-9180-ACE610F56E2A}"/>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71F10-84AB-426E-888D-20007CD1B6B3}">
  <sheetPr filterMode="1"/>
  <dimension ref="A1:V893"/>
  <sheetViews>
    <sheetView topLeftCell="U569" workbookViewId="0">
      <selection activeCell="A2" sqref="A2:AL889"/>
    </sheetView>
  </sheetViews>
  <sheetFormatPr baseColWidth="10" defaultColWidth="9.109375" defaultRowHeight="13.2" x14ac:dyDescent="0.25"/>
  <cols>
    <col min="1" max="1" width="32.33203125" style="2" customWidth="1"/>
    <col min="2" max="2" width="255.6640625" style="2" customWidth="1"/>
    <col min="3" max="3" width="60" style="2" customWidth="1"/>
    <col min="4" max="4" width="53.88671875" style="2" customWidth="1"/>
    <col min="5" max="5" width="34.6640625" style="2" customWidth="1"/>
    <col min="6" max="6" width="56" style="2" customWidth="1"/>
    <col min="7" max="7" width="36.5546875" style="2" customWidth="1"/>
    <col min="8" max="8" width="32" style="2" customWidth="1"/>
    <col min="9" max="9" width="23" style="2" customWidth="1"/>
    <col min="10" max="10" width="39.44140625" style="2" customWidth="1"/>
    <col min="11" max="11" width="35.6640625" style="2" customWidth="1"/>
    <col min="12" max="12" width="43" style="2" customWidth="1"/>
    <col min="13" max="13" width="39" style="2" customWidth="1"/>
    <col min="14" max="14" width="11.88671875" style="2" customWidth="1"/>
    <col min="15" max="15" width="47" style="2" customWidth="1"/>
    <col min="16" max="16" width="28.33203125" style="2" customWidth="1"/>
    <col min="17" max="17" width="40" style="2" customWidth="1"/>
    <col min="18" max="18" width="57.5546875" style="2" customWidth="1"/>
    <col min="19" max="19" width="74.5546875" style="2" customWidth="1"/>
    <col min="20" max="20" width="215.33203125" style="2" customWidth="1"/>
    <col min="21" max="21" width="82" style="2" customWidth="1"/>
    <col min="22" max="22" width="9.109375" style="2" customWidth="1"/>
    <col min="23" max="16384" width="9.109375" style="7"/>
  </cols>
  <sheetData>
    <row r="1" spans="1:21" ht="17.399999999999999" x14ac:dyDescent="0.25">
      <c r="A1" s="10" t="s">
        <v>121</v>
      </c>
      <c r="B1" s="11"/>
      <c r="C1" s="11"/>
      <c r="D1" s="11"/>
      <c r="E1" s="11"/>
      <c r="F1" s="11"/>
      <c r="G1" s="11"/>
      <c r="H1" s="11"/>
      <c r="I1" s="11"/>
      <c r="J1" s="11"/>
      <c r="K1" s="11"/>
      <c r="L1" s="11"/>
      <c r="M1" s="11"/>
      <c r="N1" s="11"/>
      <c r="O1" s="11"/>
      <c r="P1" s="11"/>
      <c r="Q1" s="11"/>
      <c r="R1" s="11"/>
      <c r="S1" s="11"/>
      <c r="T1" s="11"/>
      <c r="U1" s="11"/>
    </row>
    <row r="2" spans="1:21" x14ac:dyDescent="0.25">
      <c r="A2" s="3" t="s">
        <v>122</v>
      </c>
      <c r="B2" s="4" t="s">
        <v>4</v>
      </c>
      <c r="C2" s="4" t="s">
        <v>123</v>
      </c>
      <c r="D2" s="4" t="s">
        <v>7</v>
      </c>
      <c r="E2" s="4" t="s">
        <v>8</v>
      </c>
      <c r="F2" s="4" t="s">
        <v>124</v>
      </c>
      <c r="G2" s="4" t="s">
        <v>125</v>
      </c>
      <c r="H2" s="4" t="s">
        <v>5</v>
      </c>
      <c r="I2" s="4" t="s">
        <v>6</v>
      </c>
      <c r="J2" s="4" t="s">
        <v>126</v>
      </c>
      <c r="K2" s="4" t="s">
        <v>127</v>
      </c>
      <c r="L2" s="4" t="s">
        <v>128</v>
      </c>
      <c r="M2" s="4" t="s">
        <v>129</v>
      </c>
      <c r="N2" s="4" t="s">
        <v>130</v>
      </c>
      <c r="O2" s="4" t="s">
        <v>131</v>
      </c>
      <c r="P2" s="4" t="s">
        <v>132</v>
      </c>
      <c r="Q2" s="4" t="s">
        <v>133</v>
      </c>
      <c r="R2" s="4" t="s">
        <v>134</v>
      </c>
      <c r="S2" s="4" t="s">
        <v>135</v>
      </c>
      <c r="T2" s="4" t="s">
        <v>136</v>
      </c>
      <c r="U2" s="4" t="s">
        <v>137</v>
      </c>
    </row>
    <row r="3" spans="1:21" ht="14.4" hidden="1" x14ac:dyDescent="0.3">
      <c r="A3" s="5" t="s">
        <v>138</v>
      </c>
      <c r="B3" s="5" t="s">
        <v>139</v>
      </c>
      <c r="C3" s="5" t="s">
        <v>32</v>
      </c>
      <c r="D3" s="5" t="s">
        <v>32</v>
      </c>
      <c r="E3" s="5" t="s">
        <v>140</v>
      </c>
      <c r="F3" s="5" t="s">
        <v>141</v>
      </c>
      <c r="G3" s="5" t="s">
        <v>15</v>
      </c>
      <c r="H3" s="5" t="s">
        <v>16</v>
      </c>
      <c r="I3" s="6">
        <v>36000000</v>
      </c>
      <c r="J3" s="6">
        <v>36000000</v>
      </c>
      <c r="K3" s="5" t="s">
        <v>142</v>
      </c>
      <c r="L3" s="5" t="s">
        <v>143</v>
      </c>
      <c r="M3" s="5" t="s">
        <v>121</v>
      </c>
      <c r="N3" s="5" t="s">
        <v>121</v>
      </c>
      <c r="O3" s="5" t="s">
        <v>144</v>
      </c>
      <c r="P3" s="5" t="s">
        <v>145</v>
      </c>
      <c r="Q3" s="5" t="s">
        <v>146</v>
      </c>
      <c r="R3" s="5" t="s">
        <v>142</v>
      </c>
      <c r="S3" s="5" t="s">
        <v>142</v>
      </c>
      <c r="T3" s="5" t="s">
        <v>142</v>
      </c>
      <c r="U3" s="5" t="s">
        <v>147</v>
      </c>
    </row>
    <row r="4" spans="1:21" ht="14.4" hidden="1" x14ac:dyDescent="0.3">
      <c r="A4" s="5" t="s">
        <v>148</v>
      </c>
      <c r="B4" s="5" t="s">
        <v>149</v>
      </c>
      <c r="C4" s="5" t="s">
        <v>46</v>
      </c>
      <c r="D4" s="5" t="s">
        <v>46</v>
      </c>
      <c r="E4" s="5" t="s">
        <v>150</v>
      </c>
      <c r="F4" s="5" t="s">
        <v>141</v>
      </c>
      <c r="G4" s="5" t="s">
        <v>15</v>
      </c>
      <c r="H4" s="5" t="s">
        <v>16</v>
      </c>
      <c r="I4" s="6">
        <v>3000000000</v>
      </c>
      <c r="J4" s="6">
        <v>3000000000</v>
      </c>
      <c r="K4" s="5" t="s">
        <v>142</v>
      </c>
      <c r="L4" s="5" t="s">
        <v>143</v>
      </c>
      <c r="M4" s="5" t="s">
        <v>121</v>
      </c>
      <c r="N4" s="5" t="s">
        <v>121</v>
      </c>
      <c r="O4" s="5" t="s">
        <v>151</v>
      </c>
      <c r="P4" s="5" t="s">
        <v>145</v>
      </c>
      <c r="Q4" s="5" t="s">
        <v>152</v>
      </c>
      <c r="R4" s="5" t="s">
        <v>142</v>
      </c>
      <c r="S4" s="5" t="s">
        <v>142</v>
      </c>
      <c r="T4" s="5" t="s">
        <v>142</v>
      </c>
      <c r="U4" s="5" t="s">
        <v>147</v>
      </c>
    </row>
    <row r="5" spans="1:21" ht="14.4" hidden="1" x14ac:dyDescent="0.3">
      <c r="A5" s="5" t="s">
        <v>138</v>
      </c>
      <c r="B5" s="5" t="s">
        <v>153</v>
      </c>
      <c r="C5" s="5" t="s">
        <v>26</v>
      </c>
      <c r="D5" s="5" t="s">
        <v>26</v>
      </c>
      <c r="E5" s="5" t="s">
        <v>154</v>
      </c>
      <c r="F5" s="5" t="s">
        <v>141</v>
      </c>
      <c r="G5" s="5" t="s">
        <v>15</v>
      </c>
      <c r="H5" s="5" t="s">
        <v>16</v>
      </c>
      <c r="I5" s="6">
        <v>90000000</v>
      </c>
      <c r="J5" s="6">
        <v>90000000</v>
      </c>
      <c r="K5" s="5" t="s">
        <v>142</v>
      </c>
      <c r="L5" s="5" t="s">
        <v>143</v>
      </c>
      <c r="M5" s="5" t="s">
        <v>121</v>
      </c>
      <c r="N5" s="5" t="s">
        <v>121</v>
      </c>
      <c r="O5" s="5" t="s">
        <v>155</v>
      </c>
      <c r="P5" s="5" t="s">
        <v>145</v>
      </c>
      <c r="Q5" s="5" t="s">
        <v>156</v>
      </c>
      <c r="R5" s="5" t="s">
        <v>142</v>
      </c>
      <c r="S5" s="5" t="s">
        <v>142</v>
      </c>
      <c r="T5" s="5" t="s">
        <v>142</v>
      </c>
      <c r="U5" s="5" t="s">
        <v>147</v>
      </c>
    </row>
    <row r="6" spans="1:21" ht="14.4" hidden="1" x14ac:dyDescent="0.3">
      <c r="A6" s="5" t="s">
        <v>157</v>
      </c>
      <c r="B6" s="5" t="s">
        <v>158</v>
      </c>
      <c r="C6" s="5" t="s">
        <v>43</v>
      </c>
      <c r="D6" s="5" t="s">
        <v>43</v>
      </c>
      <c r="E6" s="5" t="s">
        <v>159</v>
      </c>
      <c r="F6" s="5" t="s">
        <v>141</v>
      </c>
      <c r="G6" s="5" t="s">
        <v>29</v>
      </c>
      <c r="H6" s="5" t="s">
        <v>16</v>
      </c>
      <c r="I6" s="6">
        <v>1053116387</v>
      </c>
      <c r="J6" s="6">
        <v>1053116387</v>
      </c>
      <c r="K6" s="5" t="s">
        <v>142</v>
      </c>
      <c r="L6" s="5" t="s">
        <v>160</v>
      </c>
      <c r="M6" s="5" t="s">
        <v>121</v>
      </c>
      <c r="N6" s="5" t="s">
        <v>121</v>
      </c>
      <c r="O6" s="5" t="s">
        <v>155</v>
      </c>
      <c r="P6" s="5" t="s">
        <v>145</v>
      </c>
      <c r="Q6" s="5" t="s">
        <v>156</v>
      </c>
      <c r="R6" s="5" t="s">
        <v>142</v>
      </c>
      <c r="S6" s="5" t="s">
        <v>142</v>
      </c>
      <c r="T6" s="5" t="s">
        <v>142</v>
      </c>
      <c r="U6" s="5" t="s">
        <v>147</v>
      </c>
    </row>
    <row r="7" spans="1:21" ht="14.4" hidden="1" x14ac:dyDescent="0.3">
      <c r="A7" s="5" t="s">
        <v>161</v>
      </c>
      <c r="B7" s="5" t="s">
        <v>162</v>
      </c>
      <c r="C7" s="5" t="s">
        <v>50</v>
      </c>
      <c r="D7" s="5" t="s">
        <v>50</v>
      </c>
      <c r="E7" s="5" t="s">
        <v>163</v>
      </c>
      <c r="F7" s="5" t="s">
        <v>141</v>
      </c>
      <c r="G7" s="5" t="s">
        <v>15</v>
      </c>
      <c r="H7" s="5" t="s">
        <v>16</v>
      </c>
      <c r="I7" s="6">
        <v>39000000</v>
      </c>
      <c r="J7" s="6">
        <v>39000000</v>
      </c>
      <c r="K7" s="5" t="s">
        <v>142</v>
      </c>
      <c r="L7" s="5" t="s">
        <v>143</v>
      </c>
      <c r="M7" s="5" t="s">
        <v>121</v>
      </c>
      <c r="N7" s="5" t="s">
        <v>121</v>
      </c>
      <c r="O7" s="5" t="s">
        <v>164</v>
      </c>
      <c r="P7" s="5" t="s">
        <v>145</v>
      </c>
      <c r="Q7" s="5" t="s">
        <v>165</v>
      </c>
      <c r="R7" s="5" t="s">
        <v>142</v>
      </c>
      <c r="S7" s="5" t="s">
        <v>142</v>
      </c>
      <c r="T7" s="5" t="s">
        <v>142</v>
      </c>
      <c r="U7" s="5" t="s">
        <v>147</v>
      </c>
    </row>
    <row r="8" spans="1:21" ht="14.4" hidden="1" x14ac:dyDescent="0.3">
      <c r="A8" s="5" t="s">
        <v>166</v>
      </c>
      <c r="B8" s="5" t="s">
        <v>167</v>
      </c>
      <c r="C8" s="5" t="s">
        <v>43</v>
      </c>
      <c r="D8" s="5" t="s">
        <v>43</v>
      </c>
      <c r="E8" s="5" t="s">
        <v>159</v>
      </c>
      <c r="F8" s="5" t="s">
        <v>141</v>
      </c>
      <c r="G8" s="5" t="s">
        <v>15</v>
      </c>
      <c r="H8" s="5" t="s">
        <v>16</v>
      </c>
      <c r="I8" s="6">
        <v>42000000</v>
      </c>
      <c r="J8" s="6">
        <v>42000000</v>
      </c>
      <c r="K8" s="5" t="s">
        <v>142</v>
      </c>
      <c r="L8" s="5" t="s">
        <v>143</v>
      </c>
      <c r="M8" s="5" t="s">
        <v>121</v>
      </c>
      <c r="N8" s="5" t="s">
        <v>121</v>
      </c>
      <c r="O8" s="5" t="s">
        <v>168</v>
      </c>
      <c r="P8" s="5" t="s">
        <v>145</v>
      </c>
      <c r="Q8" s="5" t="s">
        <v>169</v>
      </c>
      <c r="R8" s="5" t="s">
        <v>142</v>
      </c>
      <c r="S8" s="5" t="s">
        <v>142</v>
      </c>
      <c r="T8" s="5" t="s">
        <v>142</v>
      </c>
      <c r="U8" s="5" t="s">
        <v>147</v>
      </c>
    </row>
    <row r="9" spans="1:21" ht="14.4" hidden="1" x14ac:dyDescent="0.3">
      <c r="A9" s="5" t="s">
        <v>138</v>
      </c>
      <c r="B9" s="5" t="s">
        <v>170</v>
      </c>
      <c r="C9" s="5" t="s">
        <v>32</v>
      </c>
      <c r="D9" s="5" t="s">
        <v>32</v>
      </c>
      <c r="E9" s="5" t="s">
        <v>140</v>
      </c>
      <c r="F9" s="5" t="s">
        <v>141</v>
      </c>
      <c r="G9" s="5" t="s">
        <v>15</v>
      </c>
      <c r="H9" s="5" t="s">
        <v>16</v>
      </c>
      <c r="I9" s="6">
        <v>67600000</v>
      </c>
      <c r="J9" s="6">
        <v>67600000</v>
      </c>
      <c r="K9" s="5" t="s">
        <v>142</v>
      </c>
      <c r="L9" s="5" t="s">
        <v>143</v>
      </c>
      <c r="M9" s="5" t="s">
        <v>121</v>
      </c>
      <c r="N9" s="5" t="s">
        <v>121</v>
      </c>
      <c r="O9" s="5" t="s">
        <v>171</v>
      </c>
      <c r="P9" s="5" t="s">
        <v>145</v>
      </c>
      <c r="Q9" s="5" t="s">
        <v>172</v>
      </c>
      <c r="R9" s="5" t="s">
        <v>142</v>
      </c>
      <c r="S9" s="5" t="s">
        <v>142</v>
      </c>
      <c r="T9" s="5" t="s">
        <v>142</v>
      </c>
      <c r="U9" s="5" t="s">
        <v>147</v>
      </c>
    </row>
    <row r="10" spans="1:21" ht="14.4" hidden="1" x14ac:dyDescent="0.3">
      <c r="A10" s="5" t="s">
        <v>173</v>
      </c>
      <c r="B10" s="5" t="s">
        <v>174</v>
      </c>
      <c r="C10" s="5" t="s">
        <v>48</v>
      </c>
      <c r="D10" s="5" t="s">
        <v>48</v>
      </c>
      <c r="E10" s="5" t="s">
        <v>154</v>
      </c>
      <c r="F10" s="5" t="s">
        <v>141</v>
      </c>
      <c r="G10" s="5" t="s">
        <v>15</v>
      </c>
      <c r="H10" s="5" t="s">
        <v>16</v>
      </c>
      <c r="I10" s="6">
        <v>64750000</v>
      </c>
      <c r="J10" s="6">
        <v>64750000</v>
      </c>
      <c r="K10" s="5" t="s">
        <v>142</v>
      </c>
      <c r="L10" s="5" t="s">
        <v>143</v>
      </c>
      <c r="M10" s="5" t="s">
        <v>121</v>
      </c>
      <c r="N10" s="5" t="s">
        <v>121</v>
      </c>
      <c r="O10" s="5" t="s">
        <v>175</v>
      </c>
      <c r="P10" s="5" t="s">
        <v>145</v>
      </c>
      <c r="Q10" s="5" t="s">
        <v>176</v>
      </c>
      <c r="R10" s="5" t="s">
        <v>142</v>
      </c>
      <c r="S10" s="5" t="s">
        <v>142</v>
      </c>
      <c r="T10" s="5" t="s">
        <v>142</v>
      </c>
      <c r="U10" s="5" t="s">
        <v>147</v>
      </c>
    </row>
    <row r="11" spans="1:21" ht="14.4" hidden="1" x14ac:dyDescent="0.3">
      <c r="A11" s="5" t="s">
        <v>177</v>
      </c>
      <c r="B11" s="5" t="s">
        <v>178</v>
      </c>
      <c r="C11" s="5" t="s">
        <v>30</v>
      </c>
      <c r="D11" s="5" t="s">
        <v>30</v>
      </c>
      <c r="E11" s="5" t="s">
        <v>179</v>
      </c>
      <c r="F11" s="5" t="s">
        <v>141</v>
      </c>
      <c r="G11" s="5" t="s">
        <v>15</v>
      </c>
      <c r="H11" s="5" t="s">
        <v>16</v>
      </c>
      <c r="I11" s="6">
        <v>25000000</v>
      </c>
      <c r="J11" s="6">
        <v>25000000</v>
      </c>
      <c r="K11" s="5" t="s">
        <v>180</v>
      </c>
      <c r="L11" s="5" t="s">
        <v>143</v>
      </c>
      <c r="M11" s="5" t="s">
        <v>121</v>
      </c>
      <c r="N11" s="5" t="s">
        <v>121</v>
      </c>
      <c r="O11" s="5" t="s">
        <v>181</v>
      </c>
      <c r="P11" s="5" t="s">
        <v>145</v>
      </c>
      <c r="Q11" s="5" t="s">
        <v>182</v>
      </c>
      <c r="R11" s="5" t="s">
        <v>180</v>
      </c>
      <c r="S11" s="5" t="s">
        <v>180</v>
      </c>
      <c r="T11" s="5" t="s">
        <v>180</v>
      </c>
      <c r="U11" s="5" t="s">
        <v>147</v>
      </c>
    </row>
    <row r="12" spans="1:21" ht="14.4" hidden="1" x14ac:dyDescent="0.3">
      <c r="A12" s="5" t="s">
        <v>183</v>
      </c>
      <c r="B12" s="5" t="s">
        <v>184</v>
      </c>
      <c r="C12" s="5" t="s">
        <v>50</v>
      </c>
      <c r="D12" s="5" t="s">
        <v>50</v>
      </c>
      <c r="E12" s="5" t="s">
        <v>140</v>
      </c>
      <c r="F12" s="5" t="s">
        <v>141</v>
      </c>
      <c r="G12" s="5" t="s">
        <v>15</v>
      </c>
      <c r="H12" s="5" t="s">
        <v>16</v>
      </c>
      <c r="I12" s="6">
        <v>20000000</v>
      </c>
      <c r="J12" s="6">
        <v>20000000</v>
      </c>
      <c r="K12" s="5" t="s">
        <v>142</v>
      </c>
      <c r="L12" s="5" t="s">
        <v>143</v>
      </c>
      <c r="M12" s="5" t="s">
        <v>121</v>
      </c>
      <c r="N12" s="5" t="s">
        <v>121</v>
      </c>
      <c r="O12" s="5" t="s">
        <v>175</v>
      </c>
      <c r="P12" s="5" t="s">
        <v>145</v>
      </c>
      <c r="Q12" s="5" t="s">
        <v>176</v>
      </c>
      <c r="R12" s="5" t="s">
        <v>142</v>
      </c>
      <c r="S12" s="5" t="s">
        <v>142</v>
      </c>
      <c r="T12" s="5" t="s">
        <v>142</v>
      </c>
      <c r="U12" s="5" t="s">
        <v>147</v>
      </c>
    </row>
    <row r="13" spans="1:21" ht="14.4" hidden="1" x14ac:dyDescent="0.3">
      <c r="A13" s="5" t="s">
        <v>185</v>
      </c>
      <c r="B13" s="5" t="s">
        <v>186</v>
      </c>
      <c r="C13" s="5" t="s">
        <v>50</v>
      </c>
      <c r="D13" s="5" t="s">
        <v>50</v>
      </c>
      <c r="E13" s="5" t="s">
        <v>187</v>
      </c>
      <c r="F13" s="5" t="s">
        <v>141</v>
      </c>
      <c r="G13" s="5" t="s">
        <v>15</v>
      </c>
      <c r="H13" s="5" t="s">
        <v>16</v>
      </c>
      <c r="I13" s="6">
        <v>100000000</v>
      </c>
      <c r="J13" s="6">
        <v>100000000</v>
      </c>
      <c r="K13" s="5" t="s">
        <v>142</v>
      </c>
      <c r="L13" s="5" t="s">
        <v>143</v>
      </c>
      <c r="M13" s="5" t="s">
        <v>121</v>
      </c>
      <c r="N13" s="5" t="s">
        <v>121</v>
      </c>
      <c r="O13" s="5" t="s">
        <v>175</v>
      </c>
      <c r="P13" s="5" t="s">
        <v>145</v>
      </c>
      <c r="Q13" s="5" t="s">
        <v>176</v>
      </c>
      <c r="R13" s="5" t="s">
        <v>142</v>
      </c>
      <c r="S13" s="5" t="s">
        <v>142</v>
      </c>
      <c r="T13" s="5" t="s">
        <v>142</v>
      </c>
      <c r="U13" s="5" t="s">
        <v>147</v>
      </c>
    </row>
    <row r="14" spans="1:21" ht="14.4" hidden="1" x14ac:dyDescent="0.3">
      <c r="A14" s="5" t="s">
        <v>138</v>
      </c>
      <c r="B14" s="5" t="s">
        <v>188</v>
      </c>
      <c r="C14" s="5" t="s">
        <v>43</v>
      </c>
      <c r="D14" s="5" t="s">
        <v>43</v>
      </c>
      <c r="E14" s="5" t="s">
        <v>159</v>
      </c>
      <c r="F14" s="5" t="s">
        <v>141</v>
      </c>
      <c r="G14" s="5" t="s">
        <v>15</v>
      </c>
      <c r="H14" s="5" t="s">
        <v>16</v>
      </c>
      <c r="I14" s="6">
        <v>84000000</v>
      </c>
      <c r="J14" s="6">
        <v>84000000</v>
      </c>
      <c r="K14" s="5" t="s">
        <v>142</v>
      </c>
      <c r="L14" s="5" t="s">
        <v>143</v>
      </c>
      <c r="M14" s="5" t="s">
        <v>121</v>
      </c>
      <c r="N14" s="5" t="s">
        <v>121</v>
      </c>
      <c r="O14" s="5" t="s">
        <v>189</v>
      </c>
      <c r="P14" s="5" t="s">
        <v>145</v>
      </c>
      <c r="Q14" s="5" t="s">
        <v>190</v>
      </c>
      <c r="R14" s="5" t="s">
        <v>142</v>
      </c>
      <c r="S14" s="5" t="s">
        <v>142</v>
      </c>
      <c r="T14" s="5" t="s">
        <v>142</v>
      </c>
      <c r="U14" s="5" t="s">
        <v>147</v>
      </c>
    </row>
    <row r="15" spans="1:21" ht="14.4" hidden="1" x14ac:dyDescent="0.3">
      <c r="A15" s="5" t="s">
        <v>138</v>
      </c>
      <c r="B15" s="5" t="s">
        <v>191</v>
      </c>
      <c r="C15" s="5" t="s">
        <v>43</v>
      </c>
      <c r="D15" s="5" t="s">
        <v>43</v>
      </c>
      <c r="E15" s="5" t="s">
        <v>159</v>
      </c>
      <c r="F15" s="5" t="s">
        <v>141</v>
      </c>
      <c r="G15" s="5" t="s">
        <v>15</v>
      </c>
      <c r="H15" s="5" t="s">
        <v>16</v>
      </c>
      <c r="I15" s="6">
        <v>84000000</v>
      </c>
      <c r="J15" s="6">
        <v>84000000</v>
      </c>
      <c r="K15" s="5" t="s">
        <v>142</v>
      </c>
      <c r="L15" s="5" t="s">
        <v>143</v>
      </c>
      <c r="M15" s="5" t="s">
        <v>121</v>
      </c>
      <c r="N15" s="5" t="s">
        <v>121</v>
      </c>
      <c r="O15" s="5" t="s">
        <v>189</v>
      </c>
      <c r="P15" s="5" t="s">
        <v>145</v>
      </c>
      <c r="Q15" s="5" t="s">
        <v>190</v>
      </c>
      <c r="R15" s="5" t="s">
        <v>142</v>
      </c>
      <c r="S15" s="5" t="s">
        <v>142</v>
      </c>
      <c r="T15" s="5" t="s">
        <v>142</v>
      </c>
      <c r="U15" s="5" t="s">
        <v>147</v>
      </c>
    </row>
    <row r="16" spans="1:21" ht="14.4" hidden="1" x14ac:dyDescent="0.3">
      <c r="A16" s="5" t="s">
        <v>138</v>
      </c>
      <c r="B16" s="5" t="s">
        <v>192</v>
      </c>
      <c r="C16" s="5" t="s">
        <v>43</v>
      </c>
      <c r="D16" s="5" t="s">
        <v>43</v>
      </c>
      <c r="E16" s="5" t="s">
        <v>159</v>
      </c>
      <c r="F16" s="5" t="s">
        <v>141</v>
      </c>
      <c r="G16" s="5" t="s">
        <v>15</v>
      </c>
      <c r="H16" s="5" t="s">
        <v>16</v>
      </c>
      <c r="I16" s="6">
        <v>84000000</v>
      </c>
      <c r="J16" s="6">
        <v>84000000</v>
      </c>
      <c r="K16" s="5" t="s">
        <v>142</v>
      </c>
      <c r="L16" s="5" t="s">
        <v>143</v>
      </c>
      <c r="M16" s="5" t="s">
        <v>121</v>
      </c>
      <c r="N16" s="5" t="s">
        <v>121</v>
      </c>
      <c r="O16" s="5" t="s">
        <v>189</v>
      </c>
      <c r="P16" s="5" t="s">
        <v>145</v>
      </c>
      <c r="Q16" s="5" t="s">
        <v>190</v>
      </c>
      <c r="R16" s="5" t="s">
        <v>142</v>
      </c>
      <c r="S16" s="5" t="s">
        <v>142</v>
      </c>
      <c r="T16" s="5" t="s">
        <v>142</v>
      </c>
      <c r="U16" s="5" t="s">
        <v>147</v>
      </c>
    </row>
    <row r="17" spans="1:21" ht="14.4" hidden="1" x14ac:dyDescent="0.3">
      <c r="A17" s="5" t="s">
        <v>138</v>
      </c>
      <c r="B17" s="5" t="s">
        <v>193</v>
      </c>
      <c r="C17" s="5" t="s">
        <v>17</v>
      </c>
      <c r="D17" s="5" t="s">
        <v>17</v>
      </c>
      <c r="E17" s="5" t="s">
        <v>163</v>
      </c>
      <c r="F17" s="5" t="s">
        <v>141</v>
      </c>
      <c r="G17" s="5" t="s">
        <v>15</v>
      </c>
      <c r="H17" s="5" t="s">
        <v>16</v>
      </c>
      <c r="I17" s="6">
        <v>61500000</v>
      </c>
      <c r="J17" s="6">
        <v>61500000</v>
      </c>
      <c r="K17" s="5" t="s">
        <v>142</v>
      </c>
      <c r="L17" s="5" t="s">
        <v>143</v>
      </c>
      <c r="M17" s="5" t="s">
        <v>121</v>
      </c>
      <c r="N17" s="5" t="s">
        <v>121</v>
      </c>
      <c r="O17" s="5" t="s">
        <v>194</v>
      </c>
      <c r="P17" s="5" t="s">
        <v>145</v>
      </c>
      <c r="Q17" s="5" t="s">
        <v>195</v>
      </c>
      <c r="R17" s="5" t="s">
        <v>142</v>
      </c>
      <c r="S17" s="5" t="s">
        <v>142</v>
      </c>
      <c r="T17" s="5" t="s">
        <v>142</v>
      </c>
      <c r="U17" s="5" t="s">
        <v>147</v>
      </c>
    </row>
    <row r="18" spans="1:21" ht="14.4" hidden="1" x14ac:dyDescent="0.3">
      <c r="A18" s="5" t="s">
        <v>196</v>
      </c>
      <c r="B18" s="5" t="s">
        <v>197</v>
      </c>
      <c r="C18" s="5" t="s">
        <v>32</v>
      </c>
      <c r="D18" s="5" t="s">
        <v>32</v>
      </c>
      <c r="E18" s="5" t="s">
        <v>140</v>
      </c>
      <c r="F18" s="5" t="s">
        <v>141</v>
      </c>
      <c r="G18" s="5" t="s">
        <v>23</v>
      </c>
      <c r="H18" s="5" t="s">
        <v>16</v>
      </c>
      <c r="I18" s="6">
        <v>25907180</v>
      </c>
      <c r="J18" s="6">
        <v>25907180</v>
      </c>
      <c r="K18" s="5" t="s">
        <v>142</v>
      </c>
      <c r="L18" s="5" t="s">
        <v>143</v>
      </c>
      <c r="M18" s="5" t="s">
        <v>121</v>
      </c>
      <c r="N18" s="5" t="s">
        <v>121</v>
      </c>
      <c r="O18" s="5" t="s">
        <v>155</v>
      </c>
      <c r="P18" s="5" t="s">
        <v>145</v>
      </c>
      <c r="Q18" s="5" t="s">
        <v>156</v>
      </c>
      <c r="R18" s="5" t="s">
        <v>142</v>
      </c>
      <c r="S18" s="5" t="s">
        <v>142</v>
      </c>
      <c r="T18" s="5" t="s">
        <v>142</v>
      </c>
      <c r="U18" s="5" t="s">
        <v>147</v>
      </c>
    </row>
    <row r="19" spans="1:21" ht="14.4" hidden="1" x14ac:dyDescent="0.3">
      <c r="A19" s="5" t="s">
        <v>198</v>
      </c>
      <c r="B19" s="5" t="s">
        <v>199</v>
      </c>
      <c r="C19" s="5" t="s">
        <v>30</v>
      </c>
      <c r="D19" s="5" t="s">
        <v>30</v>
      </c>
      <c r="E19" s="5" t="s">
        <v>200</v>
      </c>
      <c r="F19" s="5" t="s">
        <v>141</v>
      </c>
      <c r="G19" s="5" t="s">
        <v>29</v>
      </c>
      <c r="H19" s="5" t="s">
        <v>16</v>
      </c>
      <c r="I19" s="6">
        <v>750000000</v>
      </c>
      <c r="J19" s="6">
        <v>750000000</v>
      </c>
      <c r="K19" s="5" t="s">
        <v>142</v>
      </c>
      <c r="L19" s="5" t="s">
        <v>143</v>
      </c>
      <c r="M19" s="5" t="s">
        <v>121</v>
      </c>
      <c r="N19" s="5" t="s">
        <v>121</v>
      </c>
      <c r="O19" s="5" t="s">
        <v>155</v>
      </c>
      <c r="P19" s="5" t="s">
        <v>145</v>
      </c>
      <c r="Q19" s="5" t="s">
        <v>156</v>
      </c>
      <c r="R19" s="5" t="s">
        <v>142</v>
      </c>
      <c r="S19" s="5" t="s">
        <v>142</v>
      </c>
      <c r="T19" s="5" t="s">
        <v>142</v>
      </c>
      <c r="U19" s="5" t="s">
        <v>147</v>
      </c>
    </row>
    <row r="20" spans="1:21" ht="14.4" hidden="1" x14ac:dyDescent="0.3">
      <c r="A20" s="5" t="s">
        <v>201</v>
      </c>
      <c r="B20" s="5" t="s">
        <v>202</v>
      </c>
      <c r="C20" s="5" t="s">
        <v>30</v>
      </c>
      <c r="D20" s="5" t="s">
        <v>30</v>
      </c>
      <c r="E20" s="5" t="s">
        <v>179</v>
      </c>
      <c r="F20" s="5" t="s">
        <v>141</v>
      </c>
      <c r="G20" s="5" t="s">
        <v>15</v>
      </c>
      <c r="H20" s="5" t="s">
        <v>35</v>
      </c>
      <c r="I20" s="6">
        <v>925160500</v>
      </c>
      <c r="J20" s="6">
        <v>925160500</v>
      </c>
      <c r="K20" s="5" t="s">
        <v>142</v>
      </c>
      <c r="L20" s="5" t="s">
        <v>143</v>
      </c>
      <c r="M20" s="5" t="s">
        <v>121</v>
      </c>
      <c r="N20" s="5" t="s">
        <v>121</v>
      </c>
      <c r="O20" s="5" t="s">
        <v>203</v>
      </c>
      <c r="P20" s="5" t="s">
        <v>145</v>
      </c>
      <c r="Q20" s="5" t="s">
        <v>204</v>
      </c>
      <c r="R20" s="5" t="s">
        <v>142</v>
      </c>
      <c r="S20" s="5" t="s">
        <v>142</v>
      </c>
      <c r="T20" s="5" t="s">
        <v>142</v>
      </c>
      <c r="U20" s="5" t="s">
        <v>147</v>
      </c>
    </row>
    <row r="21" spans="1:21" ht="14.4" hidden="1" x14ac:dyDescent="0.3">
      <c r="A21" s="5" t="s">
        <v>201</v>
      </c>
      <c r="B21" s="5" t="s">
        <v>205</v>
      </c>
      <c r="C21" s="5" t="s">
        <v>30</v>
      </c>
      <c r="D21" s="5" t="s">
        <v>30</v>
      </c>
      <c r="E21" s="5" t="s">
        <v>179</v>
      </c>
      <c r="F21" s="5" t="s">
        <v>141</v>
      </c>
      <c r="G21" s="5" t="s">
        <v>15</v>
      </c>
      <c r="H21" s="5" t="s">
        <v>35</v>
      </c>
      <c r="I21" s="6">
        <v>205160548</v>
      </c>
      <c r="J21" s="6">
        <v>205160548</v>
      </c>
      <c r="K21" s="5" t="s">
        <v>142</v>
      </c>
      <c r="L21" s="5" t="s">
        <v>143</v>
      </c>
      <c r="M21" s="5" t="s">
        <v>121</v>
      </c>
      <c r="N21" s="5" t="s">
        <v>121</v>
      </c>
      <c r="O21" s="5" t="s">
        <v>203</v>
      </c>
      <c r="P21" s="5" t="s">
        <v>145</v>
      </c>
      <c r="Q21" s="5" t="s">
        <v>204</v>
      </c>
      <c r="R21" s="5" t="s">
        <v>142</v>
      </c>
      <c r="S21" s="5" t="s">
        <v>142</v>
      </c>
      <c r="T21" s="5" t="s">
        <v>142</v>
      </c>
      <c r="U21" s="5" t="s">
        <v>147</v>
      </c>
    </row>
    <row r="22" spans="1:21" ht="14.4" hidden="1" x14ac:dyDescent="0.3">
      <c r="A22" s="5" t="s">
        <v>206</v>
      </c>
      <c r="B22" s="5" t="s">
        <v>207</v>
      </c>
      <c r="C22" s="5" t="s">
        <v>26</v>
      </c>
      <c r="D22" s="5" t="s">
        <v>26</v>
      </c>
      <c r="E22" s="5" t="s">
        <v>208</v>
      </c>
      <c r="F22" s="5" t="s">
        <v>141</v>
      </c>
      <c r="G22" s="5" t="s">
        <v>54</v>
      </c>
      <c r="H22" s="5" t="s">
        <v>16</v>
      </c>
      <c r="I22" s="6">
        <v>40000000</v>
      </c>
      <c r="J22" s="6">
        <v>40000000</v>
      </c>
      <c r="K22" s="5" t="s">
        <v>142</v>
      </c>
      <c r="L22" s="5" t="s">
        <v>143</v>
      </c>
      <c r="M22" s="5" t="s">
        <v>121</v>
      </c>
      <c r="N22" s="5" t="s">
        <v>121</v>
      </c>
      <c r="O22" s="5" t="s">
        <v>209</v>
      </c>
      <c r="P22" s="5" t="s">
        <v>145</v>
      </c>
      <c r="Q22" s="5" t="s">
        <v>210</v>
      </c>
      <c r="R22" s="5" t="s">
        <v>142</v>
      </c>
      <c r="S22" s="5" t="s">
        <v>142</v>
      </c>
      <c r="T22" s="5" t="s">
        <v>142</v>
      </c>
      <c r="U22" s="5" t="s">
        <v>147</v>
      </c>
    </row>
    <row r="23" spans="1:21" ht="14.4" hidden="1" x14ac:dyDescent="0.3">
      <c r="A23" s="5" t="s">
        <v>211</v>
      </c>
      <c r="B23" s="5" t="s">
        <v>212</v>
      </c>
      <c r="C23" s="5" t="s">
        <v>48</v>
      </c>
      <c r="D23" s="5" t="s">
        <v>48</v>
      </c>
      <c r="E23" s="5" t="s">
        <v>213</v>
      </c>
      <c r="F23" s="5" t="s">
        <v>141</v>
      </c>
      <c r="G23" s="5" t="s">
        <v>23</v>
      </c>
      <c r="H23" s="5" t="s">
        <v>16</v>
      </c>
      <c r="I23" s="6">
        <v>8000000</v>
      </c>
      <c r="J23" s="6">
        <v>8000000</v>
      </c>
      <c r="K23" s="5" t="s">
        <v>180</v>
      </c>
      <c r="L23" s="5" t="s">
        <v>143</v>
      </c>
      <c r="M23" s="5" t="s">
        <v>121</v>
      </c>
      <c r="N23" s="5" t="s">
        <v>121</v>
      </c>
      <c r="O23" s="5" t="s">
        <v>214</v>
      </c>
      <c r="P23" s="5" t="s">
        <v>145</v>
      </c>
      <c r="Q23" s="5" t="s">
        <v>215</v>
      </c>
      <c r="R23" s="5" t="s">
        <v>180</v>
      </c>
      <c r="S23" s="5" t="s">
        <v>180</v>
      </c>
      <c r="T23" s="5" t="s">
        <v>180</v>
      </c>
      <c r="U23" s="5" t="s">
        <v>147</v>
      </c>
    </row>
    <row r="24" spans="1:21" ht="14.4" hidden="1" x14ac:dyDescent="0.3">
      <c r="A24" s="5" t="s">
        <v>216</v>
      </c>
      <c r="B24" s="5" t="s">
        <v>217</v>
      </c>
      <c r="C24" s="5" t="s">
        <v>43</v>
      </c>
      <c r="D24" s="5" t="s">
        <v>43</v>
      </c>
      <c r="E24" s="5" t="s">
        <v>159</v>
      </c>
      <c r="F24" s="5" t="s">
        <v>141</v>
      </c>
      <c r="G24" s="5" t="s">
        <v>15</v>
      </c>
      <c r="H24" s="5" t="s">
        <v>16</v>
      </c>
      <c r="I24" s="6">
        <v>120000000</v>
      </c>
      <c r="J24" s="6">
        <v>120000000</v>
      </c>
      <c r="K24" s="5" t="s">
        <v>142</v>
      </c>
      <c r="L24" s="5" t="s">
        <v>160</v>
      </c>
      <c r="M24" s="5" t="s">
        <v>121</v>
      </c>
      <c r="N24" s="5" t="s">
        <v>121</v>
      </c>
      <c r="O24" s="5" t="s">
        <v>209</v>
      </c>
      <c r="P24" s="5" t="s">
        <v>145</v>
      </c>
      <c r="Q24" s="5" t="s">
        <v>210</v>
      </c>
      <c r="R24" s="5" t="s">
        <v>142</v>
      </c>
      <c r="S24" s="5" t="s">
        <v>142</v>
      </c>
      <c r="T24" s="5" t="s">
        <v>142</v>
      </c>
      <c r="U24" s="5" t="s">
        <v>147</v>
      </c>
    </row>
    <row r="25" spans="1:21" ht="14.4" hidden="1" x14ac:dyDescent="0.3">
      <c r="A25" s="5" t="s">
        <v>218</v>
      </c>
      <c r="B25" s="5" t="s">
        <v>219</v>
      </c>
      <c r="C25" s="5" t="s">
        <v>43</v>
      </c>
      <c r="D25" s="5" t="s">
        <v>43</v>
      </c>
      <c r="E25" s="5" t="s">
        <v>159</v>
      </c>
      <c r="F25" s="5" t="s">
        <v>141</v>
      </c>
      <c r="G25" s="5" t="s">
        <v>15</v>
      </c>
      <c r="H25" s="5" t="s">
        <v>16</v>
      </c>
      <c r="I25" s="6">
        <v>42000000</v>
      </c>
      <c r="J25" s="6">
        <v>42000000</v>
      </c>
      <c r="K25" s="5" t="s">
        <v>142</v>
      </c>
      <c r="L25" s="5" t="s">
        <v>143</v>
      </c>
      <c r="M25" s="5" t="s">
        <v>121</v>
      </c>
      <c r="N25" s="5" t="s">
        <v>121</v>
      </c>
      <c r="O25" s="5" t="s">
        <v>209</v>
      </c>
      <c r="P25" s="5" t="s">
        <v>145</v>
      </c>
      <c r="Q25" s="5" t="s">
        <v>210</v>
      </c>
      <c r="R25" s="5" t="s">
        <v>142</v>
      </c>
      <c r="S25" s="5" t="s">
        <v>142</v>
      </c>
      <c r="T25" s="5" t="s">
        <v>142</v>
      </c>
      <c r="U25" s="5" t="s">
        <v>147</v>
      </c>
    </row>
    <row r="26" spans="1:21" ht="14.4" hidden="1" x14ac:dyDescent="0.3">
      <c r="A26" s="5" t="s">
        <v>220</v>
      </c>
      <c r="B26" s="5" t="s">
        <v>85</v>
      </c>
      <c r="C26" s="5" t="s">
        <v>48</v>
      </c>
      <c r="D26" s="5" t="s">
        <v>48</v>
      </c>
      <c r="E26" s="5" t="s">
        <v>213</v>
      </c>
      <c r="F26" s="5" t="s">
        <v>141</v>
      </c>
      <c r="G26" s="5" t="s">
        <v>15</v>
      </c>
      <c r="H26" s="5" t="s">
        <v>16</v>
      </c>
      <c r="I26" s="6">
        <v>270000000</v>
      </c>
      <c r="J26" s="6">
        <v>270000000</v>
      </c>
      <c r="K26" s="5" t="s">
        <v>142</v>
      </c>
      <c r="L26" s="5" t="s">
        <v>143</v>
      </c>
      <c r="M26" s="5" t="s">
        <v>121</v>
      </c>
      <c r="N26" s="5" t="s">
        <v>121</v>
      </c>
      <c r="O26" s="5" t="s">
        <v>209</v>
      </c>
      <c r="P26" s="5" t="s">
        <v>145</v>
      </c>
      <c r="Q26" s="5" t="s">
        <v>210</v>
      </c>
      <c r="R26" s="5" t="s">
        <v>142</v>
      </c>
      <c r="S26" s="5" t="s">
        <v>142</v>
      </c>
      <c r="T26" s="5" t="s">
        <v>142</v>
      </c>
      <c r="U26" s="5" t="s">
        <v>147</v>
      </c>
    </row>
    <row r="27" spans="1:21" ht="14.4" hidden="1" x14ac:dyDescent="0.3">
      <c r="A27" s="5" t="s">
        <v>221</v>
      </c>
      <c r="B27" s="5" t="s">
        <v>222</v>
      </c>
      <c r="C27" s="5" t="s">
        <v>24</v>
      </c>
      <c r="D27" s="5" t="s">
        <v>24</v>
      </c>
      <c r="E27" s="5" t="s">
        <v>179</v>
      </c>
      <c r="F27" s="5" t="s">
        <v>141</v>
      </c>
      <c r="G27" s="5" t="s">
        <v>23</v>
      </c>
      <c r="H27" s="5" t="s">
        <v>16</v>
      </c>
      <c r="I27" s="6">
        <v>300000000</v>
      </c>
      <c r="J27" s="6">
        <v>300000000</v>
      </c>
      <c r="K27" s="5" t="s">
        <v>142</v>
      </c>
      <c r="L27" s="5" t="s">
        <v>160</v>
      </c>
      <c r="M27" s="5" t="s">
        <v>121</v>
      </c>
      <c r="N27" s="5" t="s">
        <v>121</v>
      </c>
      <c r="O27" s="5" t="s">
        <v>223</v>
      </c>
      <c r="P27" s="5" t="s">
        <v>145</v>
      </c>
      <c r="Q27" s="5" t="s">
        <v>224</v>
      </c>
      <c r="R27" s="5" t="s">
        <v>180</v>
      </c>
      <c r="S27" s="5" t="s">
        <v>180</v>
      </c>
      <c r="T27" s="5" t="s">
        <v>180</v>
      </c>
      <c r="U27" s="5" t="s">
        <v>147</v>
      </c>
    </row>
    <row r="28" spans="1:21" ht="14.4" hidden="1" x14ac:dyDescent="0.3">
      <c r="A28" s="5" t="s">
        <v>138</v>
      </c>
      <c r="B28" s="5" t="s">
        <v>225</v>
      </c>
      <c r="C28" s="5" t="s">
        <v>50</v>
      </c>
      <c r="D28" s="5" t="s">
        <v>50</v>
      </c>
      <c r="E28" s="5" t="s">
        <v>163</v>
      </c>
      <c r="F28" s="5" t="s">
        <v>141</v>
      </c>
      <c r="G28" s="5" t="s">
        <v>15</v>
      </c>
      <c r="H28" s="5" t="s">
        <v>16</v>
      </c>
      <c r="I28" s="6">
        <v>49000000</v>
      </c>
      <c r="J28" s="6">
        <v>49000000</v>
      </c>
      <c r="K28" s="5" t="s">
        <v>142</v>
      </c>
      <c r="L28" s="5" t="s">
        <v>143</v>
      </c>
      <c r="M28" s="5" t="s">
        <v>121</v>
      </c>
      <c r="N28" s="5" t="s">
        <v>121</v>
      </c>
      <c r="O28" s="5" t="s">
        <v>226</v>
      </c>
      <c r="P28" s="5" t="s">
        <v>145</v>
      </c>
      <c r="Q28" s="5" t="s">
        <v>227</v>
      </c>
      <c r="R28" s="5" t="s">
        <v>142</v>
      </c>
      <c r="S28" s="5" t="s">
        <v>142</v>
      </c>
      <c r="T28" s="5" t="s">
        <v>142</v>
      </c>
      <c r="U28" s="5" t="s">
        <v>147</v>
      </c>
    </row>
    <row r="29" spans="1:21" ht="14.4" hidden="1" x14ac:dyDescent="0.3">
      <c r="A29" s="5" t="s">
        <v>228</v>
      </c>
      <c r="B29" s="5" t="s">
        <v>229</v>
      </c>
      <c r="C29" s="5" t="s">
        <v>43</v>
      </c>
      <c r="D29" s="5" t="s">
        <v>43</v>
      </c>
      <c r="E29" s="5" t="s">
        <v>159</v>
      </c>
      <c r="F29" s="5" t="s">
        <v>141</v>
      </c>
      <c r="G29" s="5" t="s">
        <v>15</v>
      </c>
      <c r="H29" s="5" t="s">
        <v>16</v>
      </c>
      <c r="I29" s="6">
        <v>8000000</v>
      </c>
      <c r="J29" s="6">
        <v>8000000</v>
      </c>
      <c r="K29" s="5" t="s">
        <v>142</v>
      </c>
      <c r="L29" s="5" t="s">
        <v>143</v>
      </c>
      <c r="M29" s="5" t="s">
        <v>121</v>
      </c>
      <c r="N29" s="5" t="s">
        <v>121</v>
      </c>
      <c r="O29" s="5" t="s">
        <v>226</v>
      </c>
      <c r="P29" s="5" t="s">
        <v>145</v>
      </c>
      <c r="Q29" s="5" t="s">
        <v>227</v>
      </c>
      <c r="R29" s="5" t="s">
        <v>142</v>
      </c>
      <c r="S29" s="5" t="s">
        <v>142</v>
      </c>
      <c r="T29" s="5" t="s">
        <v>142</v>
      </c>
      <c r="U29" s="5" t="s">
        <v>147</v>
      </c>
    </row>
    <row r="30" spans="1:21" ht="14.4" hidden="1" x14ac:dyDescent="0.3">
      <c r="A30" s="5" t="s">
        <v>138</v>
      </c>
      <c r="B30" s="5" t="s">
        <v>230</v>
      </c>
      <c r="C30" s="5" t="s">
        <v>30</v>
      </c>
      <c r="D30" s="5" t="s">
        <v>30</v>
      </c>
      <c r="E30" s="5" t="s">
        <v>179</v>
      </c>
      <c r="F30" s="5" t="s">
        <v>141</v>
      </c>
      <c r="G30" s="5" t="s">
        <v>15</v>
      </c>
      <c r="H30" s="5" t="s">
        <v>35</v>
      </c>
      <c r="I30" s="6">
        <v>222221000</v>
      </c>
      <c r="J30" s="6">
        <v>222221000</v>
      </c>
      <c r="K30" s="5" t="s">
        <v>142</v>
      </c>
      <c r="L30" s="5" t="s">
        <v>143</v>
      </c>
      <c r="M30" s="5" t="s">
        <v>121</v>
      </c>
      <c r="N30" s="5" t="s">
        <v>121</v>
      </c>
      <c r="O30" s="5" t="s">
        <v>226</v>
      </c>
      <c r="P30" s="5" t="s">
        <v>145</v>
      </c>
      <c r="Q30" s="5" t="s">
        <v>227</v>
      </c>
      <c r="R30" s="5" t="s">
        <v>142</v>
      </c>
      <c r="S30" s="5" t="s">
        <v>142</v>
      </c>
      <c r="T30" s="5" t="s">
        <v>142</v>
      </c>
      <c r="U30" s="5" t="s">
        <v>147</v>
      </c>
    </row>
    <row r="31" spans="1:21" ht="14.4" hidden="1" x14ac:dyDescent="0.3">
      <c r="A31" s="5" t="s">
        <v>231</v>
      </c>
      <c r="B31" s="5" t="s">
        <v>232</v>
      </c>
      <c r="C31" s="5" t="s">
        <v>24</v>
      </c>
      <c r="D31" s="5" t="s">
        <v>24</v>
      </c>
      <c r="E31" s="5" t="s">
        <v>200</v>
      </c>
      <c r="F31" s="5" t="s">
        <v>141</v>
      </c>
      <c r="G31" s="5" t="s">
        <v>15</v>
      </c>
      <c r="H31" s="5" t="s">
        <v>35</v>
      </c>
      <c r="I31" s="6">
        <v>1000000000</v>
      </c>
      <c r="J31" s="6">
        <v>1000000000</v>
      </c>
      <c r="K31" s="5" t="s">
        <v>180</v>
      </c>
      <c r="L31" s="5" t="s">
        <v>143</v>
      </c>
      <c r="M31" s="5" t="s">
        <v>121</v>
      </c>
      <c r="N31" s="5" t="s">
        <v>121</v>
      </c>
      <c r="O31" s="5" t="s">
        <v>226</v>
      </c>
      <c r="P31" s="5" t="s">
        <v>145</v>
      </c>
      <c r="Q31" s="5" t="s">
        <v>227</v>
      </c>
      <c r="R31" s="5" t="s">
        <v>180</v>
      </c>
      <c r="S31" s="5" t="s">
        <v>180</v>
      </c>
      <c r="T31" s="5" t="s">
        <v>180</v>
      </c>
      <c r="U31" s="5" t="s">
        <v>147</v>
      </c>
    </row>
    <row r="32" spans="1:21" ht="14.4" hidden="1" x14ac:dyDescent="0.3">
      <c r="A32" s="5" t="s">
        <v>233</v>
      </c>
      <c r="B32" s="5" t="s">
        <v>92</v>
      </c>
      <c r="C32" s="5" t="s">
        <v>43</v>
      </c>
      <c r="D32" s="5" t="s">
        <v>43</v>
      </c>
      <c r="E32" s="5" t="s">
        <v>150</v>
      </c>
      <c r="F32" s="5" t="s">
        <v>141</v>
      </c>
      <c r="G32" s="5" t="s">
        <v>23</v>
      </c>
      <c r="H32" s="5" t="s">
        <v>16</v>
      </c>
      <c r="I32" s="6">
        <v>8741345487</v>
      </c>
      <c r="J32" s="6">
        <v>8741345487</v>
      </c>
      <c r="K32" s="5" t="s">
        <v>142</v>
      </c>
      <c r="L32" s="5" t="s">
        <v>143</v>
      </c>
      <c r="M32" s="5" t="s">
        <v>121</v>
      </c>
      <c r="N32" s="5" t="s">
        <v>121</v>
      </c>
      <c r="O32" s="5" t="s">
        <v>226</v>
      </c>
      <c r="P32" s="5" t="s">
        <v>145</v>
      </c>
      <c r="Q32" s="5" t="s">
        <v>227</v>
      </c>
      <c r="R32" s="5" t="s">
        <v>142</v>
      </c>
      <c r="S32" s="5" t="s">
        <v>142</v>
      </c>
      <c r="T32" s="5" t="s">
        <v>142</v>
      </c>
      <c r="U32" s="5" t="s">
        <v>147</v>
      </c>
    </row>
    <row r="33" spans="1:21" ht="14.4" hidden="1" x14ac:dyDescent="0.3">
      <c r="A33" s="5" t="s">
        <v>234</v>
      </c>
      <c r="B33" s="5" t="s">
        <v>235</v>
      </c>
      <c r="C33" s="5" t="s">
        <v>56</v>
      </c>
      <c r="D33" s="5" t="s">
        <v>56</v>
      </c>
      <c r="E33" s="5" t="s">
        <v>140</v>
      </c>
      <c r="F33" s="5" t="s">
        <v>141</v>
      </c>
      <c r="G33" s="5" t="s">
        <v>15</v>
      </c>
      <c r="H33" s="5" t="s">
        <v>16</v>
      </c>
      <c r="I33" s="6">
        <v>24000000</v>
      </c>
      <c r="J33" s="6">
        <v>24000000</v>
      </c>
      <c r="K33" s="5" t="s">
        <v>142</v>
      </c>
      <c r="L33" s="5" t="s">
        <v>143</v>
      </c>
      <c r="M33" s="5" t="s">
        <v>121</v>
      </c>
      <c r="N33" s="5" t="s">
        <v>121</v>
      </c>
      <c r="O33" s="5" t="s">
        <v>226</v>
      </c>
      <c r="P33" s="5" t="s">
        <v>145</v>
      </c>
      <c r="Q33" s="5" t="s">
        <v>227</v>
      </c>
      <c r="R33" s="5" t="s">
        <v>142</v>
      </c>
      <c r="S33" s="5" t="s">
        <v>142</v>
      </c>
      <c r="T33" s="5" t="s">
        <v>142</v>
      </c>
      <c r="U33" s="5" t="s">
        <v>147</v>
      </c>
    </row>
    <row r="34" spans="1:21" ht="14.4" hidden="1" x14ac:dyDescent="0.3">
      <c r="A34" s="5" t="s">
        <v>138</v>
      </c>
      <c r="B34" s="5" t="s">
        <v>236</v>
      </c>
      <c r="C34" s="5" t="s">
        <v>30</v>
      </c>
      <c r="D34" s="5" t="s">
        <v>30</v>
      </c>
      <c r="E34" s="5" t="s">
        <v>179</v>
      </c>
      <c r="F34" s="5" t="s">
        <v>141</v>
      </c>
      <c r="G34" s="5" t="s">
        <v>15</v>
      </c>
      <c r="H34" s="5" t="s">
        <v>35</v>
      </c>
      <c r="I34" s="6">
        <v>420000000</v>
      </c>
      <c r="J34" s="6">
        <v>420000000</v>
      </c>
      <c r="K34" s="5" t="s">
        <v>180</v>
      </c>
      <c r="L34" s="5" t="s">
        <v>143</v>
      </c>
      <c r="M34" s="5" t="s">
        <v>121</v>
      </c>
      <c r="N34" s="5" t="s">
        <v>121</v>
      </c>
      <c r="O34" s="5" t="s">
        <v>226</v>
      </c>
      <c r="P34" s="5" t="s">
        <v>145</v>
      </c>
      <c r="Q34" s="5" t="s">
        <v>227</v>
      </c>
      <c r="R34" s="5" t="s">
        <v>180</v>
      </c>
      <c r="S34" s="5" t="s">
        <v>180</v>
      </c>
      <c r="T34" s="5" t="s">
        <v>180</v>
      </c>
      <c r="U34" s="5" t="s">
        <v>147</v>
      </c>
    </row>
    <row r="35" spans="1:21" ht="14.4" hidden="1" x14ac:dyDescent="0.3">
      <c r="A35" s="5" t="s">
        <v>138</v>
      </c>
      <c r="B35" s="5" t="s">
        <v>237</v>
      </c>
      <c r="C35" s="5" t="s">
        <v>24</v>
      </c>
      <c r="D35" s="5" t="s">
        <v>24</v>
      </c>
      <c r="E35" s="5" t="s">
        <v>238</v>
      </c>
      <c r="F35" s="5" t="s">
        <v>141</v>
      </c>
      <c r="G35" s="5" t="s">
        <v>15</v>
      </c>
      <c r="H35" s="5" t="s">
        <v>16</v>
      </c>
      <c r="I35" s="6">
        <v>4200000</v>
      </c>
      <c r="J35" s="6">
        <v>4200000</v>
      </c>
      <c r="K35" s="5" t="s">
        <v>142</v>
      </c>
      <c r="L35" s="5" t="s">
        <v>143</v>
      </c>
      <c r="M35" s="5" t="s">
        <v>121</v>
      </c>
      <c r="N35" s="5" t="s">
        <v>121</v>
      </c>
      <c r="O35" s="5" t="s">
        <v>226</v>
      </c>
      <c r="P35" s="5" t="s">
        <v>145</v>
      </c>
      <c r="Q35" s="5" t="s">
        <v>227</v>
      </c>
      <c r="R35" s="5" t="s">
        <v>142</v>
      </c>
      <c r="S35" s="5" t="s">
        <v>142</v>
      </c>
      <c r="T35" s="5" t="s">
        <v>142</v>
      </c>
      <c r="U35" s="5" t="s">
        <v>147</v>
      </c>
    </row>
    <row r="36" spans="1:21" ht="14.4" hidden="1" x14ac:dyDescent="0.3">
      <c r="A36" s="5" t="s">
        <v>138</v>
      </c>
      <c r="B36" s="5" t="s">
        <v>239</v>
      </c>
      <c r="C36" s="5" t="s">
        <v>32</v>
      </c>
      <c r="D36" s="5" t="s">
        <v>32</v>
      </c>
      <c r="E36" s="5" t="s">
        <v>140</v>
      </c>
      <c r="F36" s="5" t="s">
        <v>141</v>
      </c>
      <c r="G36" s="5" t="s">
        <v>15</v>
      </c>
      <c r="H36" s="5" t="s">
        <v>16</v>
      </c>
      <c r="I36" s="6">
        <v>48000000</v>
      </c>
      <c r="J36" s="6">
        <v>48000000</v>
      </c>
      <c r="K36" s="5" t="s">
        <v>142</v>
      </c>
      <c r="L36" s="5" t="s">
        <v>143</v>
      </c>
      <c r="M36" s="5" t="s">
        <v>121</v>
      </c>
      <c r="N36" s="5" t="s">
        <v>121</v>
      </c>
      <c r="O36" s="5" t="s">
        <v>226</v>
      </c>
      <c r="P36" s="5" t="s">
        <v>145</v>
      </c>
      <c r="Q36" s="5" t="s">
        <v>227</v>
      </c>
      <c r="R36" s="5" t="s">
        <v>142</v>
      </c>
      <c r="S36" s="5" t="s">
        <v>142</v>
      </c>
      <c r="T36" s="5" t="s">
        <v>142</v>
      </c>
      <c r="U36" s="5" t="s">
        <v>147</v>
      </c>
    </row>
    <row r="37" spans="1:21" ht="14.4" hidden="1" x14ac:dyDescent="0.3">
      <c r="A37" s="5" t="s">
        <v>240</v>
      </c>
      <c r="B37" s="5" t="s">
        <v>241</v>
      </c>
      <c r="C37" s="5" t="s">
        <v>50</v>
      </c>
      <c r="D37" s="5" t="s">
        <v>50</v>
      </c>
      <c r="E37" s="5" t="s">
        <v>163</v>
      </c>
      <c r="F37" s="5" t="s">
        <v>141</v>
      </c>
      <c r="G37" s="5" t="s">
        <v>242</v>
      </c>
      <c r="H37" s="5" t="s">
        <v>16</v>
      </c>
      <c r="I37" s="6">
        <v>28500000</v>
      </c>
      <c r="J37" s="6">
        <v>28500000</v>
      </c>
      <c r="K37" s="5" t="s">
        <v>180</v>
      </c>
      <c r="L37" s="5" t="s">
        <v>143</v>
      </c>
      <c r="M37" s="5" t="s">
        <v>121</v>
      </c>
      <c r="N37" s="5" t="s">
        <v>121</v>
      </c>
      <c r="O37" s="5" t="s">
        <v>243</v>
      </c>
      <c r="P37" s="5" t="s">
        <v>145</v>
      </c>
      <c r="Q37" s="5" t="s">
        <v>244</v>
      </c>
      <c r="R37" s="5" t="s">
        <v>180</v>
      </c>
      <c r="S37" s="5" t="s">
        <v>180</v>
      </c>
      <c r="T37" s="5" t="s">
        <v>180</v>
      </c>
      <c r="U37" s="5" t="s">
        <v>147</v>
      </c>
    </row>
    <row r="38" spans="1:21" ht="14.4" hidden="1" x14ac:dyDescent="0.3">
      <c r="A38" s="5" t="s">
        <v>245</v>
      </c>
      <c r="B38" s="5" t="s">
        <v>246</v>
      </c>
      <c r="C38" s="5" t="s">
        <v>52</v>
      </c>
      <c r="D38" s="5" t="s">
        <v>52</v>
      </c>
      <c r="E38" s="5" t="s">
        <v>247</v>
      </c>
      <c r="F38" s="5" t="s">
        <v>141</v>
      </c>
      <c r="G38" s="5" t="s">
        <v>15</v>
      </c>
      <c r="H38" s="5" t="s">
        <v>16</v>
      </c>
      <c r="I38" s="6">
        <v>18000000</v>
      </c>
      <c r="J38" s="6">
        <v>18000000</v>
      </c>
      <c r="K38" s="5" t="s">
        <v>180</v>
      </c>
      <c r="L38" s="5" t="s">
        <v>143</v>
      </c>
      <c r="M38" s="5" t="s">
        <v>121</v>
      </c>
      <c r="N38" s="5" t="s">
        <v>121</v>
      </c>
      <c r="O38" s="5" t="s">
        <v>155</v>
      </c>
      <c r="P38" s="5" t="s">
        <v>145</v>
      </c>
      <c r="Q38" s="5" t="s">
        <v>156</v>
      </c>
      <c r="R38" s="5" t="s">
        <v>180</v>
      </c>
      <c r="S38" s="5" t="s">
        <v>180</v>
      </c>
      <c r="T38" s="5" t="s">
        <v>180</v>
      </c>
      <c r="U38" s="5" t="s">
        <v>147</v>
      </c>
    </row>
    <row r="39" spans="1:21" ht="14.4" hidden="1" x14ac:dyDescent="0.3">
      <c r="A39" s="5" t="s">
        <v>218</v>
      </c>
      <c r="B39" s="5" t="s">
        <v>248</v>
      </c>
      <c r="C39" s="5" t="s">
        <v>46</v>
      </c>
      <c r="D39" s="5" t="s">
        <v>46</v>
      </c>
      <c r="E39" s="5" t="s">
        <v>150</v>
      </c>
      <c r="F39" s="5" t="s">
        <v>141</v>
      </c>
      <c r="G39" s="5" t="s">
        <v>15</v>
      </c>
      <c r="H39" s="5" t="s">
        <v>35</v>
      </c>
      <c r="I39" s="6">
        <v>28674240</v>
      </c>
      <c r="J39" s="6">
        <v>28674240</v>
      </c>
      <c r="K39" s="5" t="s">
        <v>180</v>
      </c>
      <c r="L39" s="5" t="s">
        <v>143</v>
      </c>
      <c r="M39" s="5" t="s">
        <v>121</v>
      </c>
      <c r="N39" s="5" t="s">
        <v>121</v>
      </c>
      <c r="O39" s="5" t="s">
        <v>209</v>
      </c>
      <c r="P39" s="5" t="s">
        <v>145</v>
      </c>
      <c r="Q39" s="5" t="s">
        <v>210</v>
      </c>
      <c r="R39" s="5" t="s">
        <v>147</v>
      </c>
      <c r="S39" s="5" t="s">
        <v>147</v>
      </c>
      <c r="T39" s="5" t="s">
        <v>180</v>
      </c>
      <c r="U39" s="5" t="s">
        <v>147</v>
      </c>
    </row>
    <row r="40" spans="1:21" ht="14.4" hidden="1" x14ac:dyDescent="0.3">
      <c r="A40" s="5" t="s">
        <v>249</v>
      </c>
      <c r="B40" s="5" t="s">
        <v>250</v>
      </c>
      <c r="C40" s="5" t="s">
        <v>46</v>
      </c>
      <c r="D40" s="5" t="s">
        <v>46</v>
      </c>
      <c r="E40" s="5" t="s">
        <v>150</v>
      </c>
      <c r="F40" s="5" t="s">
        <v>141</v>
      </c>
      <c r="G40" s="5" t="s">
        <v>15</v>
      </c>
      <c r="H40" s="5" t="s">
        <v>35</v>
      </c>
      <c r="I40" s="6">
        <v>287180000</v>
      </c>
      <c r="J40" s="6">
        <v>287180000</v>
      </c>
      <c r="K40" s="5" t="s">
        <v>180</v>
      </c>
      <c r="L40" s="5" t="s">
        <v>143</v>
      </c>
      <c r="M40" s="5" t="s">
        <v>121</v>
      </c>
      <c r="N40" s="5" t="s">
        <v>121</v>
      </c>
      <c r="O40" s="5" t="s">
        <v>251</v>
      </c>
      <c r="P40" s="5" t="s">
        <v>145</v>
      </c>
      <c r="Q40" s="5" t="s">
        <v>252</v>
      </c>
      <c r="R40" s="5" t="s">
        <v>180</v>
      </c>
      <c r="S40" s="5" t="s">
        <v>180</v>
      </c>
      <c r="T40" s="5" t="s">
        <v>180</v>
      </c>
      <c r="U40" s="5" t="s">
        <v>147</v>
      </c>
    </row>
    <row r="41" spans="1:21" ht="14.4" hidden="1" x14ac:dyDescent="0.3">
      <c r="A41" s="5" t="s">
        <v>138</v>
      </c>
      <c r="B41" s="5" t="s">
        <v>253</v>
      </c>
      <c r="C41" s="5" t="s">
        <v>30</v>
      </c>
      <c r="D41" s="5" t="s">
        <v>30</v>
      </c>
      <c r="E41" s="5" t="s">
        <v>179</v>
      </c>
      <c r="F41" s="5" t="s">
        <v>141</v>
      </c>
      <c r="G41" s="5" t="s">
        <v>15</v>
      </c>
      <c r="H41" s="5" t="s">
        <v>16</v>
      </c>
      <c r="I41" s="6">
        <v>19500000</v>
      </c>
      <c r="J41" s="6">
        <v>19500000</v>
      </c>
      <c r="K41" s="5" t="s">
        <v>180</v>
      </c>
      <c r="L41" s="5" t="s">
        <v>143</v>
      </c>
      <c r="M41" s="5" t="s">
        <v>121</v>
      </c>
      <c r="N41" s="5" t="s">
        <v>121</v>
      </c>
      <c r="O41" s="5" t="s">
        <v>254</v>
      </c>
      <c r="P41" s="5" t="s">
        <v>145</v>
      </c>
      <c r="Q41" s="5" t="s">
        <v>255</v>
      </c>
      <c r="R41" s="5" t="s">
        <v>180</v>
      </c>
      <c r="S41" s="5" t="s">
        <v>180</v>
      </c>
      <c r="T41" s="5" t="s">
        <v>180</v>
      </c>
      <c r="U41" s="5" t="s">
        <v>147</v>
      </c>
    </row>
    <row r="42" spans="1:21" ht="14.4" hidden="1" x14ac:dyDescent="0.3">
      <c r="A42" s="5" t="s">
        <v>138</v>
      </c>
      <c r="B42" s="5" t="s">
        <v>256</v>
      </c>
      <c r="C42" s="5" t="s">
        <v>43</v>
      </c>
      <c r="D42" s="5" t="s">
        <v>43</v>
      </c>
      <c r="E42" s="5" t="s">
        <v>159</v>
      </c>
      <c r="F42" s="5" t="s">
        <v>141</v>
      </c>
      <c r="G42" s="5" t="s">
        <v>15</v>
      </c>
      <c r="H42" s="5" t="s">
        <v>16</v>
      </c>
      <c r="I42" s="6">
        <v>84000000</v>
      </c>
      <c r="J42" s="6">
        <v>84000000</v>
      </c>
      <c r="K42" s="5" t="s">
        <v>180</v>
      </c>
      <c r="L42" s="5" t="s">
        <v>143</v>
      </c>
      <c r="M42" s="5" t="s">
        <v>121</v>
      </c>
      <c r="N42" s="5" t="s">
        <v>121</v>
      </c>
      <c r="O42" s="5" t="s">
        <v>189</v>
      </c>
      <c r="P42" s="5" t="s">
        <v>145</v>
      </c>
      <c r="Q42" s="5" t="s">
        <v>190</v>
      </c>
      <c r="R42" s="5" t="s">
        <v>147</v>
      </c>
      <c r="S42" s="5" t="s">
        <v>147</v>
      </c>
      <c r="T42" s="5" t="s">
        <v>180</v>
      </c>
      <c r="U42" s="5" t="s">
        <v>147</v>
      </c>
    </row>
    <row r="43" spans="1:21" ht="14.4" hidden="1" x14ac:dyDescent="0.3">
      <c r="A43" s="5" t="s">
        <v>138</v>
      </c>
      <c r="B43" s="5" t="s">
        <v>257</v>
      </c>
      <c r="C43" s="5" t="s">
        <v>46</v>
      </c>
      <c r="D43" s="5" t="s">
        <v>46</v>
      </c>
      <c r="E43" s="5" t="s">
        <v>150</v>
      </c>
      <c r="F43" s="5" t="s">
        <v>141</v>
      </c>
      <c r="G43" s="5" t="s">
        <v>15</v>
      </c>
      <c r="H43" s="5" t="s">
        <v>35</v>
      </c>
      <c r="I43" s="6">
        <v>43035300</v>
      </c>
      <c r="J43" s="6">
        <v>43035300</v>
      </c>
      <c r="K43" s="5" t="s">
        <v>180</v>
      </c>
      <c r="L43" s="5" t="s">
        <v>143</v>
      </c>
      <c r="M43" s="5" t="s">
        <v>121</v>
      </c>
      <c r="N43" s="5" t="s">
        <v>121</v>
      </c>
      <c r="O43" s="5" t="s">
        <v>258</v>
      </c>
      <c r="P43" s="5" t="s">
        <v>145</v>
      </c>
      <c r="Q43" s="5" t="s">
        <v>259</v>
      </c>
      <c r="R43" s="5" t="s">
        <v>147</v>
      </c>
      <c r="S43" s="5" t="s">
        <v>147</v>
      </c>
      <c r="T43" s="5" t="s">
        <v>180</v>
      </c>
      <c r="U43" s="5" t="s">
        <v>147</v>
      </c>
    </row>
    <row r="44" spans="1:21" ht="14.4" hidden="1" x14ac:dyDescent="0.3">
      <c r="A44" s="5" t="s">
        <v>260</v>
      </c>
      <c r="B44" s="5" t="s">
        <v>261</v>
      </c>
      <c r="C44" s="5" t="s">
        <v>40</v>
      </c>
      <c r="D44" s="5" t="s">
        <v>40</v>
      </c>
      <c r="E44" s="5" t="s">
        <v>238</v>
      </c>
      <c r="F44" s="5" t="s">
        <v>141</v>
      </c>
      <c r="G44" s="5" t="s">
        <v>15</v>
      </c>
      <c r="H44" s="5" t="s">
        <v>16</v>
      </c>
      <c r="I44" s="6">
        <v>347925292</v>
      </c>
      <c r="J44" s="6">
        <v>347925292</v>
      </c>
      <c r="K44" s="5" t="s">
        <v>180</v>
      </c>
      <c r="L44" s="5" t="s">
        <v>143</v>
      </c>
      <c r="M44" s="5" t="s">
        <v>121</v>
      </c>
      <c r="N44" s="5" t="s">
        <v>121</v>
      </c>
      <c r="O44" s="5" t="s">
        <v>262</v>
      </c>
      <c r="P44" s="5" t="s">
        <v>145</v>
      </c>
      <c r="Q44" s="5" t="s">
        <v>263</v>
      </c>
      <c r="R44" s="5" t="s">
        <v>180</v>
      </c>
      <c r="S44" s="5" t="s">
        <v>180</v>
      </c>
      <c r="T44" s="5" t="s">
        <v>180</v>
      </c>
      <c r="U44" s="5" t="s">
        <v>147</v>
      </c>
    </row>
    <row r="45" spans="1:21" ht="14.4" hidden="1" x14ac:dyDescent="0.3">
      <c r="A45" s="5" t="s">
        <v>264</v>
      </c>
      <c r="B45" s="5" t="s">
        <v>265</v>
      </c>
      <c r="C45" s="5" t="s">
        <v>43</v>
      </c>
      <c r="D45" s="5" t="s">
        <v>43</v>
      </c>
      <c r="E45" s="5" t="s">
        <v>159</v>
      </c>
      <c r="F45" s="5" t="s">
        <v>141</v>
      </c>
      <c r="G45" s="5" t="s">
        <v>15</v>
      </c>
      <c r="H45" s="5" t="s">
        <v>16</v>
      </c>
      <c r="I45" s="6">
        <v>20000000</v>
      </c>
      <c r="J45" s="6">
        <v>20000000</v>
      </c>
      <c r="K45" s="5" t="s">
        <v>142</v>
      </c>
      <c r="L45" s="5" t="s">
        <v>143</v>
      </c>
      <c r="M45" s="5" t="s">
        <v>121</v>
      </c>
      <c r="N45" s="5" t="s">
        <v>121</v>
      </c>
      <c r="O45" s="5" t="s">
        <v>266</v>
      </c>
      <c r="P45" s="5" t="s">
        <v>145</v>
      </c>
      <c r="Q45" s="5" t="s">
        <v>267</v>
      </c>
      <c r="R45" s="5" t="s">
        <v>142</v>
      </c>
      <c r="S45" s="5" t="s">
        <v>142</v>
      </c>
      <c r="T45" s="5" t="s">
        <v>142</v>
      </c>
      <c r="U45" s="5" t="s">
        <v>147</v>
      </c>
    </row>
    <row r="46" spans="1:21" ht="14.4" hidden="1" x14ac:dyDescent="0.3">
      <c r="A46" s="5" t="s">
        <v>268</v>
      </c>
      <c r="B46" s="5" t="s">
        <v>269</v>
      </c>
      <c r="C46" s="5" t="s">
        <v>30</v>
      </c>
      <c r="D46" s="5" t="s">
        <v>30</v>
      </c>
      <c r="E46" s="5" t="s">
        <v>200</v>
      </c>
      <c r="F46" s="5" t="s">
        <v>141</v>
      </c>
      <c r="G46" s="5" t="s">
        <v>15</v>
      </c>
      <c r="H46" s="5" t="s">
        <v>16</v>
      </c>
      <c r="I46" s="6">
        <v>1900000000</v>
      </c>
      <c r="J46" s="6">
        <v>1900000000</v>
      </c>
      <c r="K46" s="5" t="s">
        <v>180</v>
      </c>
      <c r="L46" s="5" t="s">
        <v>143</v>
      </c>
      <c r="M46" s="5" t="s">
        <v>121</v>
      </c>
      <c r="N46" s="5" t="s">
        <v>121</v>
      </c>
      <c r="O46" s="5" t="s">
        <v>223</v>
      </c>
      <c r="P46" s="5" t="s">
        <v>145</v>
      </c>
      <c r="Q46" s="5" t="s">
        <v>224</v>
      </c>
      <c r="R46" s="5" t="s">
        <v>180</v>
      </c>
      <c r="S46" s="5" t="s">
        <v>180</v>
      </c>
      <c r="T46" s="5" t="s">
        <v>180</v>
      </c>
      <c r="U46" s="5" t="s">
        <v>147</v>
      </c>
    </row>
    <row r="47" spans="1:21" ht="14.4" hidden="1" x14ac:dyDescent="0.3">
      <c r="A47" s="5" t="s">
        <v>270</v>
      </c>
      <c r="B47" s="5" t="s">
        <v>271</v>
      </c>
      <c r="C47" s="5" t="s">
        <v>30</v>
      </c>
      <c r="D47" s="5" t="s">
        <v>30</v>
      </c>
      <c r="E47" s="5" t="s">
        <v>238</v>
      </c>
      <c r="F47" s="5" t="s">
        <v>141</v>
      </c>
      <c r="G47" s="5" t="s">
        <v>15</v>
      </c>
      <c r="H47" s="5" t="s">
        <v>16</v>
      </c>
      <c r="I47" s="6">
        <v>62203680</v>
      </c>
      <c r="J47" s="6">
        <v>62203680</v>
      </c>
      <c r="K47" s="5" t="s">
        <v>180</v>
      </c>
      <c r="L47" s="5" t="s">
        <v>143</v>
      </c>
      <c r="M47" s="5" t="s">
        <v>121</v>
      </c>
      <c r="N47" s="5" t="s">
        <v>121</v>
      </c>
      <c r="O47" s="5" t="s">
        <v>155</v>
      </c>
      <c r="P47" s="5" t="s">
        <v>145</v>
      </c>
      <c r="Q47" s="5" t="s">
        <v>156</v>
      </c>
      <c r="R47" s="5" t="s">
        <v>180</v>
      </c>
      <c r="S47" s="5" t="s">
        <v>180</v>
      </c>
      <c r="T47" s="5" t="s">
        <v>180</v>
      </c>
      <c r="U47" s="5" t="s">
        <v>147</v>
      </c>
    </row>
    <row r="48" spans="1:21" ht="14.4" hidden="1" x14ac:dyDescent="0.3">
      <c r="A48" s="5" t="s">
        <v>272</v>
      </c>
      <c r="B48" s="5" t="s">
        <v>273</v>
      </c>
      <c r="C48" s="5" t="s">
        <v>30</v>
      </c>
      <c r="D48" s="5" t="s">
        <v>30</v>
      </c>
      <c r="E48" s="5" t="s">
        <v>179</v>
      </c>
      <c r="F48" s="5" t="s">
        <v>141</v>
      </c>
      <c r="G48" s="5" t="s">
        <v>274</v>
      </c>
      <c r="H48" s="5" t="s">
        <v>16</v>
      </c>
      <c r="I48" s="6">
        <v>10531341286</v>
      </c>
      <c r="J48" s="6">
        <v>10531341286</v>
      </c>
      <c r="K48" s="5" t="s">
        <v>142</v>
      </c>
      <c r="L48" s="5" t="s">
        <v>160</v>
      </c>
      <c r="M48" s="5" t="s">
        <v>121</v>
      </c>
      <c r="N48" s="5" t="s">
        <v>121</v>
      </c>
      <c r="O48" s="5" t="s">
        <v>155</v>
      </c>
      <c r="P48" s="5" t="s">
        <v>145</v>
      </c>
      <c r="Q48" s="5" t="s">
        <v>156</v>
      </c>
      <c r="R48" s="5" t="s">
        <v>180</v>
      </c>
      <c r="S48" s="5" t="s">
        <v>180</v>
      </c>
      <c r="T48" s="5" t="s">
        <v>180</v>
      </c>
      <c r="U48" s="5" t="s">
        <v>147</v>
      </c>
    </row>
    <row r="49" spans="1:21" ht="14.4" hidden="1" x14ac:dyDescent="0.3">
      <c r="A49" s="5" t="s">
        <v>275</v>
      </c>
      <c r="B49" s="5" t="s">
        <v>276</v>
      </c>
      <c r="C49" s="5" t="s">
        <v>30</v>
      </c>
      <c r="D49" s="5" t="s">
        <v>30</v>
      </c>
      <c r="E49" s="5" t="s">
        <v>179</v>
      </c>
      <c r="F49" s="5" t="s">
        <v>141</v>
      </c>
      <c r="G49" s="5" t="s">
        <v>54</v>
      </c>
      <c r="H49" s="5" t="s">
        <v>16</v>
      </c>
      <c r="I49" s="6">
        <v>11189900</v>
      </c>
      <c r="J49" s="6">
        <v>11189900</v>
      </c>
      <c r="K49" s="5" t="s">
        <v>180</v>
      </c>
      <c r="L49" s="5" t="s">
        <v>143</v>
      </c>
      <c r="M49" s="5" t="s">
        <v>121</v>
      </c>
      <c r="N49" s="5" t="s">
        <v>121</v>
      </c>
      <c r="O49" s="5" t="s">
        <v>155</v>
      </c>
      <c r="P49" s="5" t="s">
        <v>145</v>
      </c>
      <c r="Q49" s="5" t="s">
        <v>156</v>
      </c>
      <c r="R49" s="5" t="s">
        <v>180</v>
      </c>
      <c r="S49" s="5" t="s">
        <v>180</v>
      </c>
      <c r="T49" s="5" t="s">
        <v>180</v>
      </c>
      <c r="U49" s="5" t="s">
        <v>147</v>
      </c>
    </row>
    <row r="50" spans="1:21" ht="14.4" hidden="1" x14ac:dyDescent="0.3">
      <c r="A50" s="5" t="s">
        <v>138</v>
      </c>
      <c r="B50" s="5" t="s">
        <v>277</v>
      </c>
      <c r="C50" s="5" t="s">
        <v>24</v>
      </c>
      <c r="D50" s="5" t="s">
        <v>24</v>
      </c>
      <c r="E50" s="5" t="s">
        <v>200</v>
      </c>
      <c r="F50" s="5" t="s">
        <v>141</v>
      </c>
      <c r="G50" s="5" t="s">
        <v>15</v>
      </c>
      <c r="H50" s="5" t="s">
        <v>16</v>
      </c>
      <c r="I50" s="6">
        <v>16400000</v>
      </c>
      <c r="J50" s="6">
        <v>16400000</v>
      </c>
      <c r="K50" s="5" t="s">
        <v>180</v>
      </c>
      <c r="L50" s="5" t="s">
        <v>143</v>
      </c>
      <c r="M50" s="5" t="s">
        <v>121</v>
      </c>
      <c r="N50" s="5" t="s">
        <v>121</v>
      </c>
      <c r="O50" s="5" t="s">
        <v>223</v>
      </c>
      <c r="P50" s="5" t="s">
        <v>145</v>
      </c>
      <c r="Q50" s="5" t="s">
        <v>224</v>
      </c>
      <c r="R50" s="5" t="s">
        <v>180</v>
      </c>
      <c r="S50" s="5" t="s">
        <v>180</v>
      </c>
      <c r="T50" s="5" t="s">
        <v>180</v>
      </c>
      <c r="U50" s="5" t="s">
        <v>147</v>
      </c>
    </row>
    <row r="51" spans="1:21" ht="14.4" hidden="1" x14ac:dyDescent="0.3">
      <c r="A51" s="5" t="s">
        <v>138</v>
      </c>
      <c r="B51" s="5" t="s">
        <v>57</v>
      </c>
      <c r="C51" s="5" t="s">
        <v>30</v>
      </c>
      <c r="D51" s="5" t="s">
        <v>30</v>
      </c>
      <c r="E51" s="5" t="s">
        <v>179</v>
      </c>
      <c r="F51" s="5" t="s">
        <v>141</v>
      </c>
      <c r="G51" s="5" t="s">
        <v>15</v>
      </c>
      <c r="H51" s="5" t="s">
        <v>16</v>
      </c>
      <c r="I51" s="6">
        <v>19500000</v>
      </c>
      <c r="J51" s="6">
        <v>19500000</v>
      </c>
      <c r="K51" s="5" t="s">
        <v>180</v>
      </c>
      <c r="L51" s="5" t="s">
        <v>143</v>
      </c>
      <c r="M51" s="5" t="s">
        <v>121</v>
      </c>
      <c r="N51" s="5" t="s">
        <v>121</v>
      </c>
      <c r="O51" s="5" t="s">
        <v>223</v>
      </c>
      <c r="P51" s="5" t="s">
        <v>145</v>
      </c>
      <c r="Q51" s="5" t="s">
        <v>224</v>
      </c>
      <c r="R51" s="5" t="s">
        <v>180</v>
      </c>
      <c r="S51" s="5" t="s">
        <v>180</v>
      </c>
      <c r="T51" s="5" t="s">
        <v>180</v>
      </c>
      <c r="U51" s="5" t="s">
        <v>147</v>
      </c>
    </row>
    <row r="52" spans="1:21" ht="14.4" hidden="1" x14ac:dyDescent="0.3">
      <c r="A52" s="5" t="s">
        <v>138</v>
      </c>
      <c r="B52" s="5" t="s">
        <v>278</v>
      </c>
      <c r="C52" s="5" t="s">
        <v>24</v>
      </c>
      <c r="D52" s="5" t="s">
        <v>24</v>
      </c>
      <c r="E52" s="5" t="s">
        <v>200</v>
      </c>
      <c r="F52" s="5" t="s">
        <v>141</v>
      </c>
      <c r="G52" s="5" t="s">
        <v>15</v>
      </c>
      <c r="H52" s="5" t="s">
        <v>16</v>
      </c>
      <c r="I52" s="6">
        <v>7000000</v>
      </c>
      <c r="J52" s="6">
        <v>7000000</v>
      </c>
      <c r="K52" s="5" t="s">
        <v>180</v>
      </c>
      <c r="L52" s="5" t="s">
        <v>143</v>
      </c>
      <c r="M52" s="5" t="s">
        <v>121</v>
      </c>
      <c r="N52" s="5" t="s">
        <v>121</v>
      </c>
      <c r="O52" s="5" t="s">
        <v>279</v>
      </c>
      <c r="P52" s="5" t="s">
        <v>145</v>
      </c>
      <c r="Q52" s="5" t="s">
        <v>280</v>
      </c>
      <c r="R52" s="5" t="s">
        <v>180</v>
      </c>
      <c r="S52" s="5" t="s">
        <v>180</v>
      </c>
      <c r="T52" s="5" t="s">
        <v>180</v>
      </c>
      <c r="U52" s="5" t="s">
        <v>147</v>
      </c>
    </row>
    <row r="53" spans="1:21" ht="14.4" hidden="1" x14ac:dyDescent="0.3">
      <c r="A53" s="5" t="s">
        <v>185</v>
      </c>
      <c r="B53" s="5" t="s">
        <v>281</v>
      </c>
      <c r="C53" s="5" t="s">
        <v>46</v>
      </c>
      <c r="D53" s="5" t="s">
        <v>46</v>
      </c>
      <c r="E53" s="5" t="s">
        <v>247</v>
      </c>
      <c r="F53" s="5" t="s">
        <v>141</v>
      </c>
      <c r="G53" s="5" t="s">
        <v>15</v>
      </c>
      <c r="H53" s="5" t="s">
        <v>16</v>
      </c>
      <c r="I53" s="6">
        <v>5800000</v>
      </c>
      <c r="J53" s="6">
        <v>5800000</v>
      </c>
      <c r="K53" s="5" t="s">
        <v>142</v>
      </c>
      <c r="L53" s="5" t="s">
        <v>143</v>
      </c>
      <c r="M53" s="5" t="s">
        <v>121</v>
      </c>
      <c r="N53" s="5" t="s">
        <v>121</v>
      </c>
      <c r="O53" s="5" t="s">
        <v>282</v>
      </c>
      <c r="P53" s="5" t="s">
        <v>145</v>
      </c>
      <c r="Q53" s="5" t="s">
        <v>283</v>
      </c>
      <c r="R53" s="5" t="s">
        <v>142</v>
      </c>
      <c r="S53" s="5" t="s">
        <v>142</v>
      </c>
      <c r="T53" s="5" t="s">
        <v>142</v>
      </c>
      <c r="U53" s="5" t="s">
        <v>147</v>
      </c>
    </row>
    <row r="54" spans="1:21" ht="14.4" hidden="1" x14ac:dyDescent="0.3">
      <c r="A54" s="5" t="s">
        <v>185</v>
      </c>
      <c r="B54" s="5" t="s">
        <v>284</v>
      </c>
      <c r="C54" s="5" t="s">
        <v>46</v>
      </c>
      <c r="D54" s="5" t="s">
        <v>46</v>
      </c>
      <c r="E54" s="5" t="s">
        <v>247</v>
      </c>
      <c r="F54" s="5" t="s">
        <v>141</v>
      </c>
      <c r="G54" s="5" t="s">
        <v>15</v>
      </c>
      <c r="H54" s="5" t="s">
        <v>16</v>
      </c>
      <c r="I54" s="6">
        <v>5800000</v>
      </c>
      <c r="J54" s="6">
        <v>5800000</v>
      </c>
      <c r="K54" s="5" t="s">
        <v>142</v>
      </c>
      <c r="L54" s="5" t="s">
        <v>143</v>
      </c>
      <c r="M54" s="5" t="s">
        <v>121</v>
      </c>
      <c r="N54" s="5" t="s">
        <v>121</v>
      </c>
      <c r="O54" s="5" t="s">
        <v>282</v>
      </c>
      <c r="P54" s="5" t="s">
        <v>145</v>
      </c>
      <c r="Q54" s="5" t="s">
        <v>283</v>
      </c>
      <c r="R54" s="5" t="s">
        <v>142</v>
      </c>
      <c r="S54" s="5" t="s">
        <v>142</v>
      </c>
      <c r="T54" s="5" t="s">
        <v>142</v>
      </c>
      <c r="U54" s="5" t="s">
        <v>147</v>
      </c>
    </row>
    <row r="55" spans="1:21" ht="14.4" hidden="1" x14ac:dyDescent="0.3">
      <c r="A55" s="5" t="s">
        <v>285</v>
      </c>
      <c r="B55" s="5" t="s">
        <v>286</v>
      </c>
      <c r="C55" s="5" t="s">
        <v>48</v>
      </c>
      <c r="D55" s="5" t="s">
        <v>48</v>
      </c>
      <c r="E55" s="5" t="s">
        <v>154</v>
      </c>
      <c r="F55" s="5" t="s">
        <v>141</v>
      </c>
      <c r="G55" s="5" t="s">
        <v>54</v>
      </c>
      <c r="H55" s="5" t="s">
        <v>16</v>
      </c>
      <c r="I55" s="6">
        <v>50000000</v>
      </c>
      <c r="J55" s="6">
        <v>50000000</v>
      </c>
      <c r="K55" s="5" t="s">
        <v>142</v>
      </c>
      <c r="L55" s="5" t="s">
        <v>143</v>
      </c>
      <c r="M55" s="5" t="s">
        <v>121</v>
      </c>
      <c r="N55" s="5" t="s">
        <v>121</v>
      </c>
      <c r="O55" s="5" t="s">
        <v>282</v>
      </c>
      <c r="P55" s="5" t="s">
        <v>145</v>
      </c>
      <c r="Q55" s="5" t="s">
        <v>283</v>
      </c>
      <c r="R55" s="5" t="s">
        <v>142</v>
      </c>
      <c r="S55" s="5" t="s">
        <v>142</v>
      </c>
      <c r="T55" s="5" t="s">
        <v>142</v>
      </c>
      <c r="U55" s="5" t="s">
        <v>147</v>
      </c>
    </row>
    <row r="56" spans="1:21" ht="14.4" hidden="1" x14ac:dyDescent="0.3">
      <c r="A56" s="5" t="s">
        <v>185</v>
      </c>
      <c r="B56" s="5" t="s">
        <v>287</v>
      </c>
      <c r="C56" s="5" t="s">
        <v>43</v>
      </c>
      <c r="D56" s="5" t="s">
        <v>43</v>
      </c>
      <c r="E56" s="5" t="s">
        <v>159</v>
      </c>
      <c r="F56" s="5" t="s">
        <v>141</v>
      </c>
      <c r="G56" s="5" t="s">
        <v>15</v>
      </c>
      <c r="H56" s="5" t="s">
        <v>16</v>
      </c>
      <c r="I56" s="6">
        <v>40000000</v>
      </c>
      <c r="J56" s="6">
        <v>40000000</v>
      </c>
      <c r="K56" s="5" t="s">
        <v>142</v>
      </c>
      <c r="L56" s="5" t="s">
        <v>143</v>
      </c>
      <c r="M56" s="5" t="s">
        <v>121</v>
      </c>
      <c r="N56" s="5" t="s">
        <v>121</v>
      </c>
      <c r="O56" s="5" t="s">
        <v>282</v>
      </c>
      <c r="P56" s="5" t="s">
        <v>145</v>
      </c>
      <c r="Q56" s="5" t="s">
        <v>283</v>
      </c>
      <c r="R56" s="5" t="s">
        <v>142</v>
      </c>
      <c r="S56" s="5" t="s">
        <v>142</v>
      </c>
      <c r="T56" s="5" t="s">
        <v>142</v>
      </c>
      <c r="U56" s="5" t="s">
        <v>147</v>
      </c>
    </row>
    <row r="57" spans="1:21" ht="14.4" hidden="1" x14ac:dyDescent="0.3">
      <c r="A57" s="5" t="s">
        <v>185</v>
      </c>
      <c r="B57" s="5" t="s">
        <v>287</v>
      </c>
      <c r="C57" s="5" t="s">
        <v>43</v>
      </c>
      <c r="D57" s="5" t="s">
        <v>43</v>
      </c>
      <c r="E57" s="5" t="s">
        <v>159</v>
      </c>
      <c r="F57" s="5" t="s">
        <v>141</v>
      </c>
      <c r="G57" s="5" t="s">
        <v>15</v>
      </c>
      <c r="H57" s="5" t="s">
        <v>16</v>
      </c>
      <c r="I57" s="6">
        <v>40000000</v>
      </c>
      <c r="J57" s="6">
        <v>40000000</v>
      </c>
      <c r="K57" s="5" t="s">
        <v>142</v>
      </c>
      <c r="L57" s="5" t="s">
        <v>143</v>
      </c>
      <c r="M57" s="5" t="s">
        <v>121</v>
      </c>
      <c r="N57" s="5" t="s">
        <v>121</v>
      </c>
      <c r="O57" s="5" t="s">
        <v>282</v>
      </c>
      <c r="P57" s="5" t="s">
        <v>145</v>
      </c>
      <c r="Q57" s="5" t="s">
        <v>283</v>
      </c>
      <c r="R57" s="5" t="s">
        <v>142</v>
      </c>
      <c r="S57" s="5" t="s">
        <v>142</v>
      </c>
      <c r="T57" s="5" t="s">
        <v>142</v>
      </c>
      <c r="U57" s="5" t="s">
        <v>147</v>
      </c>
    </row>
    <row r="58" spans="1:21" ht="14.4" hidden="1" x14ac:dyDescent="0.3">
      <c r="A58" s="5" t="s">
        <v>288</v>
      </c>
      <c r="B58" s="5" t="s">
        <v>289</v>
      </c>
      <c r="C58" s="5" t="s">
        <v>24</v>
      </c>
      <c r="D58" s="5" t="s">
        <v>24</v>
      </c>
      <c r="E58" s="5" t="s">
        <v>200</v>
      </c>
      <c r="F58" s="5" t="s">
        <v>141</v>
      </c>
      <c r="G58" s="5" t="s">
        <v>29</v>
      </c>
      <c r="H58" s="5" t="s">
        <v>16</v>
      </c>
      <c r="I58" s="6">
        <v>181587343</v>
      </c>
      <c r="J58" s="6">
        <v>181587343</v>
      </c>
      <c r="K58" s="5" t="s">
        <v>180</v>
      </c>
      <c r="L58" s="5" t="s">
        <v>143</v>
      </c>
      <c r="M58" s="5" t="s">
        <v>121</v>
      </c>
      <c r="N58" s="5" t="s">
        <v>121</v>
      </c>
      <c r="O58" s="5" t="s">
        <v>181</v>
      </c>
      <c r="P58" s="5" t="s">
        <v>145</v>
      </c>
      <c r="Q58" s="5" t="s">
        <v>182</v>
      </c>
      <c r="R58" s="5" t="s">
        <v>180</v>
      </c>
      <c r="S58" s="5" t="s">
        <v>180</v>
      </c>
      <c r="T58" s="5" t="s">
        <v>180</v>
      </c>
      <c r="U58" s="5" t="s">
        <v>147</v>
      </c>
    </row>
    <row r="59" spans="1:21" ht="14.4" hidden="1" x14ac:dyDescent="0.3">
      <c r="A59" s="5" t="s">
        <v>290</v>
      </c>
      <c r="B59" s="5" t="s">
        <v>291</v>
      </c>
      <c r="C59" s="5" t="s">
        <v>32</v>
      </c>
      <c r="D59" s="5" t="s">
        <v>32</v>
      </c>
      <c r="E59" s="5" t="s">
        <v>140</v>
      </c>
      <c r="F59" s="5" t="s">
        <v>141</v>
      </c>
      <c r="G59" s="5" t="s">
        <v>15</v>
      </c>
      <c r="H59" s="5" t="s">
        <v>16</v>
      </c>
      <c r="I59" s="6">
        <v>25000000</v>
      </c>
      <c r="J59" s="6">
        <v>25000000</v>
      </c>
      <c r="K59" s="5" t="s">
        <v>142</v>
      </c>
      <c r="L59" s="5" t="s">
        <v>143</v>
      </c>
      <c r="M59" s="5" t="s">
        <v>121</v>
      </c>
      <c r="N59" s="5" t="s">
        <v>121</v>
      </c>
      <c r="O59" s="5" t="s">
        <v>282</v>
      </c>
      <c r="P59" s="5" t="s">
        <v>145</v>
      </c>
      <c r="Q59" s="5" t="s">
        <v>283</v>
      </c>
      <c r="R59" s="5" t="s">
        <v>142</v>
      </c>
      <c r="S59" s="5" t="s">
        <v>142</v>
      </c>
      <c r="T59" s="5" t="s">
        <v>142</v>
      </c>
      <c r="U59" s="5" t="s">
        <v>147</v>
      </c>
    </row>
    <row r="60" spans="1:21" ht="14.4" hidden="1" x14ac:dyDescent="0.3">
      <c r="A60" s="5" t="s">
        <v>290</v>
      </c>
      <c r="B60" s="5" t="s">
        <v>292</v>
      </c>
      <c r="C60" s="5" t="s">
        <v>32</v>
      </c>
      <c r="D60" s="5" t="s">
        <v>32</v>
      </c>
      <c r="E60" s="5" t="s">
        <v>140</v>
      </c>
      <c r="F60" s="5" t="s">
        <v>141</v>
      </c>
      <c r="G60" s="5" t="s">
        <v>15</v>
      </c>
      <c r="H60" s="5" t="s">
        <v>16</v>
      </c>
      <c r="I60" s="6">
        <v>25000000</v>
      </c>
      <c r="J60" s="6">
        <v>25000000</v>
      </c>
      <c r="K60" s="5" t="s">
        <v>142</v>
      </c>
      <c r="L60" s="5" t="s">
        <v>143</v>
      </c>
      <c r="M60" s="5" t="s">
        <v>121</v>
      </c>
      <c r="N60" s="5" t="s">
        <v>121</v>
      </c>
      <c r="O60" s="5" t="s">
        <v>282</v>
      </c>
      <c r="P60" s="5" t="s">
        <v>145</v>
      </c>
      <c r="Q60" s="5" t="s">
        <v>283</v>
      </c>
      <c r="R60" s="5" t="s">
        <v>142</v>
      </c>
      <c r="S60" s="5" t="s">
        <v>142</v>
      </c>
      <c r="T60" s="5" t="s">
        <v>142</v>
      </c>
      <c r="U60" s="5" t="s">
        <v>147</v>
      </c>
    </row>
    <row r="61" spans="1:21" ht="14.4" hidden="1" x14ac:dyDescent="0.3">
      <c r="A61" s="5" t="s">
        <v>293</v>
      </c>
      <c r="B61" s="5" t="s">
        <v>294</v>
      </c>
      <c r="C61" s="5" t="s">
        <v>43</v>
      </c>
      <c r="D61" s="5" t="s">
        <v>43</v>
      </c>
      <c r="E61" s="5" t="s">
        <v>159</v>
      </c>
      <c r="F61" s="5" t="s">
        <v>141</v>
      </c>
      <c r="G61" s="5" t="s">
        <v>15</v>
      </c>
      <c r="H61" s="5" t="s">
        <v>16</v>
      </c>
      <c r="I61" s="6">
        <v>1500000</v>
      </c>
      <c r="J61" s="6">
        <v>1500000</v>
      </c>
      <c r="K61" s="5" t="s">
        <v>142</v>
      </c>
      <c r="L61" s="5" t="s">
        <v>143</v>
      </c>
      <c r="M61" s="5" t="s">
        <v>121</v>
      </c>
      <c r="N61" s="5" t="s">
        <v>121</v>
      </c>
      <c r="O61" s="5" t="s">
        <v>282</v>
      </c>
      <c r="P61" s="5" t="s">
        <v>145</v>
      </c>
      <c r="Q61" s="5" t="s">
        <v>283</v>
      </c>
      <c r="R61" s="5" t="s">
        <v>142</v>
      </c>
      <c r="S61" s="5" t="s">
        <v>142</v>
      </c>
      <c r="T61" s="5" t="s">
        <v>142</v>
      </c>
      <c r="U61" s="5" t="s">
        <v>147</v>
      </c>
    </row>
    <row r="62" spans="1:21" ht="14.4" hidden="1" x14ac:dyDescent="0.3">
      <c r="A62" s="5" t="s">
        <v>295</v>
      </c>
      <c r="B62" s="5" t="s">
        <v>103</v>
      </c>
      <c r="C62" s="5" t="s">
        <v>56</v>
      </c>
      <c r="D62" s="5" t="s">
        <v>56</v>
      </c>
      <c r="E62" s="5" t="s">
        <v>187</v>
      </c>
      <c r="F62" s="5" t="s">
        <v>141</v>
      </c>
      <c r="G62" s="5" t="s">
        <v>15</v>
      </c>
      <c r="H62" s="5" t="s">
        <v>35</v>
      </c>
      <c r="I62" s="6">
        <v>25000000</v>
      </c>
      <c r="J62" s="6">
        <v>25000000</v>
      </c>
      <c r="K62" s="5" t="s">
        <v>142</v>
      </c>
      <c r="L62" s="5" t="s">
        <v>143</v>
      </c>
      <c r="M62" s="5" t="s">
        <v>121</v>
      </c>
      <c r="N62" s="5" t="s">
        <v>121</v>
      </c>
      <c r="O62" s="5" t="s">
        <v>296</v>
      </c>
      <c r="P62" s="5" t="s">
        <v>145</v>
      </c>
      <c r="Q62" s="5" t="s">
        <v>297</v>
      </c>
      <c r="R62" s="5" t="s">
        <v>142</v>
      </c>
      <c r="S62" s="5" t="s">
        <v>142</v>
      </c>
      <c r="T62" s="5" t="s">
        <v>142</v>
      </c>
      <c r="U62" s="5" t="s">
        <v>147</v>
      </c>
    </row>
    <row r="63" spans="1:21" ht="14.4" hidden="1" x14ac:dyDescent="0.3">
      <c r="A63" s="5" t="s">
        <v>295</v>
      </c>
      <c r="B63" s="5" t="s">
        <v>298</v>
      </c>
      <c r="C63" s="5" t="s">
        <v>56</v>
      </c>
      <c r="D63" s="5" t="s">
        <v>56</v>
      </c>
      <c r="E63" s="5" t="s">
        <v>187</v>
      </c>
      <c r="F63" s="5" t="s">
        <v>141</v>
      </c>
      <c r="G63" s="5" t="s">
        <v>15</v>
      </c>
      <c r="H63" s="5" t="s">
        <v>16</v>
      </c>
      <c r="I63" s="6">
        <v>37500000</v>
      </c>
      <c r="J63" s="6">
        <v>37500000</v>
      </c>
      <c r="K63" s="5" t="s">
        <v>142</v>
      </c>
      <c r="L63" s="5" t="s">
        <v>143</v>
      </c>
      <c r="M63" s="5" t="s">
        <v>121</v>
      </c>
      <c r="N63" s="5" t="s">
        <v>121</v>
      </c>
      <c r="O63" s="5" t="s">
        <v>296</v>
      </c>
      <c r="P63" s="5" t="s">
        <v>145</v>
      </c>
      <c r="Q63" s="5" t="s">
        <v>297</v>
      </c>
      <c r="R63" s="5" t="s">
        <v>142</v>
      </c>
      <c r="S63" s="5" t="s">
        <v>142</v>
      </c>
      <c r="T63" s="5" t="s">
        <v>142</v>
      </c>
      <c r="U63" s="5" t="s">
        <v>147</v>
      </c>
    </row>
    <row r="64" spans="1:21" ht="14.4" hidden="1" x14ac:dyDescent="0.3">
      <c r="A64" s="5" t="s">
        <v>295</v>
      </c>
      <c r="B64" s="5" t="s">
        <v>299</v>
      </c>
      <c r="C64" s="5" t="s">
        <v>56</v>
      </c>
      <c r="D64" s="5" t="s">
        <v>56</v>
      </c>
      <c r="E64" s="5" t="s">
        <v>187</v>
      </c>
      <c r="F64" s="5" t="s">
        <v>141</v>
      </c>
      <c r="G64" s="5" t="s">
        <v>15</v>
      </c>
      <c r="H64" s="5" t="s">
        <v>16</v>
      </c>
      <c r="I64" s="6">
        <v>37500000</v>
      </c>
      <c r="J64" s="6">
        <v>37500000</v>
      </c>
      <c r="K64" s="5" t="s">
        <v>142</v>
      </c>
      <c r="L64" s="5" t="s">
        <v>143</v>
      </c>
      <c r="M64" s="5" t="s">
        <v>121</v>
      </c>
      <c r="N64" s="5" t="s">
        <v>121</v>
      </c>
      <c r="O64" s="5" t="s">
        <v>296</v>
      </c>
      <c r="P64" s="5" t="s">
        <v>145</v>
      </c>
      <c r="Q64" s="5" t="s">
        <v>297</v>
      </c>
      <c r="R64" s="5" t="s">
        <v>142</v>
      </c>
      <c r="S64" s="5" t="s">
        <v>142</v>
      </c>
      <c r="T64" s="5" t="s">
        <v>142</v>
      </c>
      <c r="U64" s="5" t="s">
        <v>147</v>
      </c>
    </row>
    <row r="65" spans="1:21" ht="14.4" hidden="1" x14ac:dyDescent="0.3">
      <c r="A65" s="5" t="s">
        <v>138</v>
      </c>
      <c r="B65" s="5" t="s">
        <v>300</v>
      </c>
      <c r="C65" s="5" t="s">
        <v>32</v>
      </c>
      <c r="D65" s="5" t="s">
        <v>32</v>
      </c>
      <c r="E65" s="5" t="s">
        <v>140</v>
      </c>
      <c r="F65" s="5" t="s">
        <v>141</v>
      </c>
      <c r="G65" s="5" t="s">
        <v>15</v>
      </c>
      <c r="H65" s="5" t="s">
        <v>16</v>
      </c>
      <c r="I65" s="6">
        <v>56000000</v>
      </c>
      <c r="J65" s="6">
        <v>56000000</v>
      </c>
      <c r="K65" s="5" t="s">
        <v>180</v>
      </c>
      <c r="L65" s="5" t="s">
        <v>143</v>
      </c>
      <c r="M65" s="5" t="s">
        <v>121</v>
      </c>
      <c r="N65" s="5" t="s">
        <v>121</v>
      </c>
      <c r="O65" s="5" t="s">
        <v>301</v>
      </c>
      <c r="P65" s="5" t="s">
        <v>145</v>
      </c>
      <c r="Q65" s="5" t="s">
        <v>302</v>
      </c>
      <c r="R65" s="5" t="s">
        <v>180</v>
      </c>
      <c r="S65" s="5" t="s">
        <v>180</v>
      </c>
      <c r="T65" s="5" t="s">
        <v>180</v>
      </c>
      <c r="U65" s="5" t="s">
        <v>147</v>
      </c>
    </row>
    <row r="66" spans="1:21" ht="14.4" hidden="1" x14ac:dyDescent="0.3">
      <c r="A66" s="5" t="s">
        <v>303</v>
      </c>
      <c r="B66" s="5" t="s">
        <v>304</v>
      </c>
      <c r="C66" s="5" t="s">
        <v>30</v>
      </c>
      <c r="D66" s="5" t="s">
        <v>30</v>
      </c>
      <c r="E66" s="5" t="s">
        <v>179</v>
      </c>
      <c r="F66" s="5" t="s">
        <v>141</v>
      </c>
      <c r="G66" s="5" t="s">
        <v>15</v>
      </c>
      <c r="H66" s="5" t="s">
        <v>16</v>
      </c>
      <c r="I66" s="6">
        <v>45299134879</v>
      </c>
      <c r="J66" s="6">
        <v>45299134879</v>
      </c>
      <c r="K66" s="5" t="s">
        <v>142</v>
      </c>
      <c r="L66" s="5" t="s">
        <v>160</v>
      </c>
      <c r="M66" s="5" t="s">
        <v>121</v>
      </c>
      <c r="N66" s="5" t="s">
        <v>121</v>
      </c>
      <c r="O66" s="5" t="s">
        <v>226</v>
      </c>
      <c r="P66" s="5" t="s">
        <v>145</v>
      </c>
      <c r="Q66" s="5" t="s">
        <v>227</v>
      </c>
      <c r="R66" s="5" t="s">
        <v>180</v>
      </c>
      <c r="S66" s="5" t="s">
        <v>180</v>
      </c>
      <c r="T66" s="5" t="s">
        <v>180</v>
      </c>
      <c r="U66" s="5" t="s">
        <v>147</v>
      </c>
    </row>
    <row r="67" spans="1:21" ht="14.4" hidden="1" x14ac:dyDescent="0.3">
      <c r="A67" s="5" t="s">
        <v>305</v>
      </c>
      <c r="B67" s="5" t="s">
        <v>49</v>
      </c>
      <c r="C67" s="5" t="s">
        <v>50</v>
      </c>
      <c r="D67" s="5" t="s">
        <v>50</v>
      </c>
      <c r="E67" s="5" t="s">
        <v>163</v>
      </c>
      <c r="F67" s="5" t="s">
        <v>141</v>
      </c>
      <c r="G67" s="5" t="s">
        <v>15</v>
      </c>
      <c r="H67" s="5" t="s">
        <v>16</v>
      </c>
      <c r="I67" s="6">
        <v>9910000</v>
      </c>
      <c r="J67" s="6">
        <v>9910000</v>
      </c>
      <c r="K67" s="5" t="s">
        <v>180</v>
      </c>
      <c r="L67" s="5" t="s">
        <v>143</v>
      </c>
      <c r="M67" s="5" t="s">
        <v>121</v>
      </c>
      <c r="N67" s="5" t="s">
        <v>121</v>
      </c>
      <c r="O67" s="5" t="s">
        <v>181</v>
      </c>
      <c r="P67" s="5" t="s">
        <v>145</v>
      </c>
      <c r="Q67" s="5" t="s">
        <v>182</v>
      </c>
      <c r="R67" s="5" t="s">
        <v>180</v>
      </c>
      <c r="S67" s="5" t="s">
        <v>180</v>
      </c>
      <c r="T67" s="5" t="s">
        <v>180</v>
      </c>
      <c r="U67" s="5" t="s">
        <v>147</v>
      </c>
    </row>
    <row r="68" spans="1:21" ht="14.4" hidden="1" x14ac:dyDescent="0.3">
      <c r="A68" s="5" t="s">
        <v>138</v>
      </c>
      <c r="B68" s="5" t="s">
        <v>306</v>
      </c>
      <c r="C68" s="5" t="s">
        <v>24</v>
      </c>
      <c r="D68" s="5" t="s">
        <v>24</v>
      </c>
      <c r="E68" s="5" t="s">
        <v>200</v>
      </c>
      <c r="F68" s="5" t="s">
        <v>141</v>
      </c>
      <c r="G68" s="5" t="s">
        <v>15</v>
      </c>
      <c r="H68" s="5" t="s">
        <v>16</v>
      </c>
      <c r="I68" s="6">
        <v>4000000000</v>
      </c>
      <c r="J68" s="6">
        <v>4000000000</v>
      </c>
      <c r="K68" s="5" t="s">
        <v>180</v>
      </c>
      <c r="L68" s="5" t="s">
        <v>143</v>
      </c>
      <c r="M68" s="5" t="s">
        <v>121</v>
      </c>
      <c r="N68" s="5" t="s">
        <v>121</v>
      </c>
      <c r="O68" s="5" t="s">
        <v>307</v>
      </c>
      <c r="P68" s="5" t="s">
        <v>145</v>
      </c>
      <c r="Q68" s="5" t="s">
        <v>308</v>
      </c>
      <c r="R68" s="5" t="s">
        <v>180</v>
      </c>
      <c r="S68" s="5" t="s">
        <v>180</v>
      </c>
      <c r="T68" s="5" t="s">
        <v>180</v>
      </c>
      <c r="U68" s="5" t="s">
        <v>147</v>
      </c>
    </row>
    <row r="69" spans="1:21" ht="14.4" hidden="1" x14ac:dyDescent="0.3">
      <c r="A69" s="5" t="s">
        <v>138</v>
      </c>
      <c r="B69" s="5" t="s">
        <v>306</v>
      </c>
      <c r="C69" s="5" t="s">
        <v>30</v>
      </c>
      <c r="D69" s="5" t="s">
        <v>30</v>
      </c>
      <c r="E69" s="5" t="s">
        <v>179</v>
      </c>
      <c r="F69" s="5" t="s">
        <v>141</v>
      </c>
      <c r="G69" s="5" t="s">
        <v>15</v>
      </c>
      <c r="H69" s="5" t="s">
        <v>16</v>
      </c>
      <c r="I69" s="6">
        <v>6000000000</v>
      </c>
      <c r="J69" s="6">
        <v>6000000000</v>
      </c>
      <c r="K69" s="5" t="s">
        <v>180</v>
      </c>
      <c r="L69" s="5" t="s">
        <v>143</v>
      </c>
      <c r="M69" s="5" t="s">
        <v>121</v>
      </c>
      <c r="N69" s="5" t="s">
        <v>121</v>
      </c>
      <c r="O69" s="5" t="s">
        <v>307</v>
      </c>
      <c r="P69" s="5" t="s">
        <v>145</v>
      </c>
      <c r="Q69" s="5" t="s">
        <v>308</v>
      </c>
      <c r="R69" s="5" t="s">
        <v>180</v>
      </c>
      <c r="S69" s="5" t="s">
        <v>180</v>
      </c>
      <c r="T69" s="5" t="s">
        <v>180</v>
      </c>
      <c r="U69" s="5" t="s">
        <v>147</v>
      </c>
    </row>
    <row r="70" spans="1:21" ht="14.4" hidden="1" x14ac:dyDescent="0.3">
      <c r="A70" s="5" t="s">
        <v>138</v>
      </c>
      <c r="B70" s="5" t="s">
        <v>309</v>
      </c>
      <c r="C70" s="5" t="s">
        <v>24</v>
      </c>
      <c r="D70" s="5" t="s">
        <v>24</v>
      </c>
      <c r="E70" s="5" t="s">
        <v>200</v>
      </c>
      <c r="F70" s="5" t="s">
        <v>141</v>
      </c>
      <c r="G70" s="5" t="s">
        <v>15</v>
      </c>
      <c r="H70" s="5" t="s">
        <v>16</v>
      </c>
      <c r="I70" s="6">
        <v>13500000</v>
      </c>
      <c r="J70" s="6">
        <v>13500000</v>
      </c>
      <c r="K70" s="5" t="s">
        <v>180</v>
      </c>
      <c r="L70" s="5" t="s">
        <v>143</v>
      </c>
      <c r="M70" s="5" t="s">
        <v>121</v>
      </c>
      <c r="N70" s="5" t="s">
        <v>121</v>
      </c>
      <c r="O70" s="5" t="s">
        <v>310</v>
      </c>
      <c r="P70" s="5" t="s">
        <v>145</v>
      </c>
      <c r="Q70" s="5" t="s">
        <v>311</v>
      </c>
      <c r="R70" s="5" t="s">
        <v>180</v>
      </c>
      <c r="S70" s="5" t="s">
        <v>180</v>
      </c>
      <c r="T70" s="5" t="s">
        <v>180</v>
      </c>
      <c r="U70" s="5" t="s">
        <v>147</v>
      </c>
    </row>
    <row r="71" spans="1:21" ht="14.4" hidden="1" x14ac:dyDescent="0.3">
      <c r="A71" s="5" t="s">
        <v>138</v>
      </c>
      <c r="B71" s="5" t="s">
        <v>312</v>
      </c>
      <c r="C71" s="5" t="s">
        <v>24</v>
      </c>
      <c r="D71" s="5" t="s">
        <v>24</v>
      </c>
      <c r="E71" s="5" t="s">
        <v>200</v>
      </c>
      <c r="F71" s="5" t="s">
        <v>141</v>
      </c>
      <c r="G71" s="5" t="s">
        <v>15</v>
      </c>
      <c r="H71" s="5" t="s">
        <v>35</v>
      </c>
      <c r="I71" s="6">
        <v>64000000</v>
      </c>
      <c r="J71" s="6">
        <v>64000000</v>
      </c>
      <c r="K71" s="5" t="s">
        <v>180</v>
      </c>
      <c r="L71" s="5" t="s">
        <v>143</v>
      </c>
      <c r="M71" s="5" t="s">
        <v>121</v>
      </c>
      <c r="N71" s="5" t="s">
        <v>121</v>
      </c>
      <c r="O71" s="5" t="s">
        <v>223</v>
      </c>
      <c r="P71" s="5" t="s">
        <v>145</v>
      </c>
      <c r="Q71" s="5" t="s">
        <v>224</v>
      </c>
      <c r="R71" s="5" t="s">
        <v>180</v>
      </c>
      <c r="S71" s="5" t="s">
        <v>180</v>
      </c>
      <c r="T71" s="5" t="s">
        <v>180</v>
      </c>
      <c r="U71" s="5" t="s">
        <v>147</v>
      </c>
    </row>
    <row r="72" spans="1:21" ht="14.4" hidden="1" x14ac:dyDescent="0.3">
      <c r="A72" s="5" t="s">
        <v>313</v>
      </c>
      <c r="B72" s="5" t="s">
        <v>314</v>
      </c>
      <c r="C72" s="5" t="s">
        <v>43</v>
      </c>
      <c r="D72" s="5" t="s">
        <v>43</v>
      </c>
      <c r="E72" s="5" t="s">
        <v>159</v>
      </c>
      <c r="F72" s="5" t="s">
        <v>141</v>
      </c>
      <c r="G72" s="5" t="s">
        <v>15</v>
      </c>
      <c r="H72" s="5" t="s">
        <v>16</v>
      </c>
      <c r="I72" s="6">
        <v>4692864406</v>
      </c>
      <c r="J72" s="6">
        <v>4692864406</v>
      </c>
      <c r="K72" s="5" t="s">
        <v>142</v>
      </c>
      <c r="L72" s="5" t="s">
        <v>160</v>
      </c>
      <c r="M72" s="5" t="s">
        <v>121</v>
      </c>
      <c r="N72" s="5" t="s">
        <v>121</v>
      </c>
      <c r="O72" s="5" t="s">
        <v>315</v>
      </c>
      <c r="P72" s="5" t="s">
        <v>145</v>
      </c>
      <c r="Q72" s="5" t="s">
        <v>316</v>
      </c>
      <c r="R72" s="5" t="s">
        <v>142</v>
      </c>
      <c r="S72" s="5" t="s">
        <v>142</v>
      </c>
      <c r="T72" s="5" t="s">
        <v>142</v>
      </c>
      <c r="U72" s="5" t="s">
        <v>147</v>
      </c>
    </row>
    <row r="73" spans="1:21" ht="14.4" hidden="1" x14ac:dyDescent="0.3">
      <c r="A73" s="5" t="s">
        <v>313</v>
      </c>
      <c r="B73" s="5" t="s">
        <v>317</v>
      </c>
      <c r="C73" s="5" t="s">
        <v>43</v>
      </c>
      <c r="D73" s="5" t="s">
        <v>43</v>
      </c>
      <c r="E73" s="5" t="s">
        <v>159</v>
      </c>
      <c r="F73" s="5" t="s">
        <v>141</v>
      </c>
      <c r="G73" s="5" t="s">
        <v>15</v>
      </c>
      <c r="H73" s="5" t="s">
        <v>16</v>
      </c>
      <c r="I73" s="6">
        <v>182016450</v>
      </c>
      <c r="J73" s="6">
        <v>182016450</v>
      </c>
      <c r="K73" s="5" t="s">
        <v>142</v>
      </c>
      <c r="L73" s="5" t="s">
        <v>160</v>
      </c>
      <c r="M73" s="5" t="s">
        <v>121</v>
      </c>
      <c r="N73" s="5" t="s">
        <v>121</v>
      </c>
      <c r="O73" s="5" t="s">
        <v>315</v>
      </c>
      <c r="P73" s="5" t="s">
        <v>145</v>
      </c>
      <c r="Q73" s="5" t="s">
        <v>316</v>
      </c>
      <c r="R73" s="5" t="s">
        <v>142</v>
      </c>
      <c r="S73" s="5" t="s">
        <v>142</v>
      </c>
      <c r="T73" s="5" t="s">
        <v>142</v>
      </c>
      <c r="U73" s="5" t="s">
        <v>147</v>
      </c>
    </row>
    <row r="74" spans="1:21" ht="14.4" hidden="1" x14ac:dyDescent="0.3">
      <c r="A74" s="5" t="s">
        <v>318</v>
      </c>
      <c r="B74" s="5" t="s">
        <v>319</v>
      </c>
      <c r="C74" s="5" t="s">
        <v>43</v>
      </c>
      <c r="D74" s="5" t="s">
        <v>43</v>
      </c>
      <c r="E74" s="5" t="s">
        <v>159</v>
      </c>
      <c r="F74" s="5" t="s">
        <v>141</v>
      </c>
      <c r="G74" s="5" t="s">
        <v>15</v>
      </c>
      <c r="H74" s="5" t="s">
        <v>16</v>
      </c>
      <c r="I74" s="6">
        <v>325143796</v>
      </c>
      <c r="J74" s="6">
        <v>325143796</v>
      </c>
      <c r="K74" s="5" t="s">
        <v>142</v>
      </c>
      <c r="L74" s="5" t="s">
        <v>143</v>
      </c>
      <c r="M74" s="5" t="s">
        <v>121</v>
      </c>
      <c r="N74" s="5" t="s">
        <v>121</v>
      </c>
      <c r="O74" s="5" t="s">
        <v>315</v>
      </c>
      <c r="P74" s="5" t="s">
        <v>145</v>
      </c>
      <c r="Q74" s="5" t="s">
        <v>316</v>
      </c>
      <c r="R74" s="5" t="s">
        <v>142</v>
      </c>
      <c r="S74" s="5" t="s">
        <v>142</v>
      </c>
      <c r="T74" s="5" t="s">
        <v>142</v>
      </c>
      <c r="U74" s="5" t="s">
        <v>147</v>
      </c>
    </row>
    <row r="75" spans="1:21" ht="14.4" hidden="1" x14ac:dyDescent="0.3">
      <c r="A75" s="5" t="s">
        <v>320</v>
      </c>
      <c r="B75" s="5" t="s">
        <v>321</v>
      </c>
      <c r="C75" s="5" t="s">
        <v>46</v>
      </c>
      <c r="D75" s="5" t="s">
        <v>46</v>
      </c>
      <c r="E75" s="5" t="s">
        <v>200</v>
      </c>
      <c r="F75" s="5" t="s">
        <v>141</v>
      </c>
      <c r="G75" s="5" t="s">
        <v>54</v>
      </c>
      <c r="H75" s="5" t="s">
        <v>35</v>
      </c>
      <c r="I75" s="6">
        <v>22000000</v>
      </c>
      <c r="J75" s="6">
        <v>22000000</v>
      </c>
      <c r="K75" s="5" t="s">
        <v>142</v>
      </c>
      <c r="L75" s="5" t="s">
        <v>143</v>
      </c>
      <c r="M75" s="5" t="s">
        <v>121</v>
      </c>
      <c r="N75" s="5" t="s">
        <v>121</v>
      </c>
      <c r="O75" s="5" t="s">
        <v>315</v>
      </c>
      <c r="P75" s="5" t="s">
        <v>145</v>
      </c>
      <c r="Q75" s="5" t="s">
        <v>316</v>
      </c>
      <c r="R75" s="5" t="s">
        <v>142</v>
      </c>
      <c r="S75" s="5" t="s">
        <v>142</v>
      </c>
      <c r="T75" s="5" t="s">
        <v>142</v>
      </c>
      <c r="U75" s="5" t="s">
        <v>147</v>
      </c>
    </row>
    <row r="76" spans="1:21" ht="14.4" hidden="1" x14ac:dyDescent="0.3">
      <c r="A76" s="5" t="s">
        <v>322</v>
      </c>
      <c r="B76" s="5" t="s">
        <v>323</v>
      </c>
      <c r="C76" s="5" t="s">
        <v>48</v>
      </c>
      <c r="D76" s="5" t="s">
        <v>48</v>
      </c>
      <c r="E76" s="5" t="s">
        <v>179</v>
      </c>
      <c r="F76" s="5" t="s">
        <v>141</v>
      </c>
      <c r="G76" s="5" t="s">
        <v>54</v>
      </c>
      <c r="H76" s="5" t="s">
        <v>16</v>
      </c>
      <c r="I76" s="6">
        <v>15600000</v>
      </c>
      <c r="J76" s="6">
        <v>15600000</v>
      </c>
      <c r="K76" s="5" t="s">
        <v>142</v>
      </c>
      <c r="L76" s="5" t="s">
        <v>143</v>
      </c>
      <c r="M76" s="5" t="s">
        <v>121</v>
      </c>
      <c r="N76" s="5" t="s">
        <v>121</v>
      </c>
      <c r="O76" s="5" t="s">
        <v>315</v>
      </c>
      <c r="P76" s="5" t="s">
        <v>145</v>
      </c>
      <c r="Q76" s="5" t="s">
        <v>316</v>
      </c>
      <c r="R76" s="5" t="s">
        <v>142</v>
      </c>
      <c r="S76" s="5" t="s">
        <v>142</v>
      </c>
      <c r="T76" s="5" t="s">
        <v>142</v>
      </c>
      <c r="U76" s="5" t="s">
        <v>147</v>
      </c>
    </row>
    <row r="77" spans="1:21" ht="14.4" hidden="1" x14ac:dyDescent="0.3">
      <c r="A77" s="5" t="s">
        <v>324</v>
      </c>
      <c r="B77" s="5" t="s">
        <v>325</v>
      </c>
      <c r="C77" s="5" t="s">
        <v>43</v>
      </c>
      <c r="D77" s="5" t="s">
        <v>43</v>
      </c>
      <c r="E77" s="5" t="s">
        <v>159</v>
      </c>
      <c r="F77" s="5" t="s">
        <v>141</v>
      </c>
      <c r="G77" s="5" t="s">
        <v>326</v>
      </c>
      <c r="H77" s="5" t="s">
        <v>16</v>
      </c>
      <c r="I77" s="6">
        <v>816816000</v>
      </c>
      <c r="J77" s="6">
        <v>816816000</v>
      </c>
      <c r="K77" s="5" t="s">
        <v>180</v>
      </c>
      <c r="L77" s="5" t="s">
        <v>143</v>
      </c>
      <c r="M77" s="5" t="s">
        <v>121</v>
      </c>
      <c r="N77" s="5" t="s">
        <v>121</v>
      </c>
      <c r="O77" s="5" t="s">
        <v>315</v>
      </c>
      <c r="P77" s="5" t="s">
        <v>145</v>
      </c>
      <c r="Q77" s="5" t="s">
        <v>316</v>
      </c>
      <c r="R77" s="5" t="s">
        <v>147</v>
      </c>
      <c r="S77" s="5" t="s">
        <v>147</v>
      </c>
      <c r="T77" s="5" t="s">
        <v>180</v>
      </c>
      <c r="U77" s="5" t="s">
        <v>147</v>
      </c>
    </row>
    <row r="78" spans="1:21" ht="14.4" hidden="1" x14ac:dyDescent="0.3">
      <c r="A78" s="5" t="s">
        <v>327</v>
      </c>
      <c r="B78" s="5" t="s">
        <v>328</v>
      </c>
      <c r="C78" s="5" t="s">
        <v>50</v>
      </c>
      <c r="D78" s="5" t="s">
        <v>50</v>
      </c>
      <c r="E78" s="5" t="s">
        <v>163</v>
      </c>
      <c r="F78" s="5" t="s">
        <v>141</v>
      </c>
      <c r="G78" s="5" t="s">
        <v>54</v>
      </c>
      <c r="H78" s="5" t="s">
        <v>16</v>
      </c>
      <c r="I78" s="6">
        <v>54815877</v>
      </c>
      <c r="J78" s="6">
        <v>54815877</v>
      </c>
      <c r="K78" s="5" t="s">
        <v>180</v>
      </c>
      <c r="L78" s="5" t="s">
        <v>143</v>
      </c>
      <c r="M78" s="5" t="s">
        <v>121</v>
      </c>
      <c r="N78" s="5" t="s">
        <v>121</v>
      </c>
      <c r="O78" s="5" t="s">
        <v>329</v>
      </c>
      <c r="P78" s="5" t="s">
        <v>145</v>
      </c>
      <c r="Q78" s="5" t="s">
        <v>330</v>
      </c>
      <c r="R78" s="5" t="s">
        <v>180</v>
      </c>
      <c r="S78" s="5" t="s">
        <v>180</v>
      </c>
      <c r="T78" s="5" t="s">
        <v>180</v>
      </c>
      <c r="U78" s="5" t="s">
        <v>147</v>
      </c>
    </row>
    <row r="79" spans="1:21" ht="14.4" hidden="1" x14ac:dyDescent="0.3">
      <c r="A79" s="5" t="s">
        <v>331</v>
      </c>
      <c r="B79" s="5" t="s">
        <v>332</v>
      </c>
      <c r="C79" s="5" t="s">
        <v>50</v>
      </c>
      <c r="D79" s="5" t="s">
        <v>50</v>
      </c>
      <c r="E79" s="5" t="s">
        <v>179</v>
      </c>
      <c r="F79" s="5" t="s">
        <v>141</v>
      </c>
      <c r="G79" s="5" t="s">
        <v>54</v>
      </c>
      <c r="H79" s="5" t="s">
        <v>16</v>
      </c>
      <c r="I79" s="6">
        <v>40063334</v>
      </c>
      <c r="J79" s="6">
        <v>40063334</v>
      </c>
      <c r="K79" s="5" t="s">
        <v>180</v>
      </c>
      <c r="L79" s="5" t="s">
        <v>143</v>
      </c>
      <c r="M79" s="5" t="s">
        <v>121</v>
      </c>
      <c r="N79" s="5" t="s">
        <v>121</v>
      </c>
      <c r="O79" s="5" t="s">
        <v>333</v>
      </c>
      <c r="P79" s="5" t="s">
        <v>145</v>
      </c>
      <c r="Q79" s="5" t="s">
        <v>334</v>
      </c>
      <c r="R79" s="5" t="s">
        <v>180</v>
      </c>
      <c r="S79" s="5" t="s">
        <v>180</v>
      </c>
      <c r="T79" s="5" t="s">
        <v>180</v>
      </c>
      <c r="U79" s="5" t="s">
        <v>147</v>
      </c>
    </row>
    <row r="80" spans="1:21" ht="14.4" hidden="1" x14ac:dyDescent="0.3">
      <c r="A80" s="5" t="s">
        <v>335</v>
      </c>
      <c r="B80" s="5" t="s">
        <v>336</v>
      </c>
      <c r="C80" s="5" t="s">
        <v>26</v>
      </c>
      <c r="D80" s="5" t="s">
        <v>26</v>
      </c>
      <c r="E80" s="5" t="s">
        <v>154</v>
      </c>
      <c r="F80" s="5" t="s">
        <v>141</v>
      </c>
      <c r="G80" s="5" t="s">
        <v>15</v>
      </c>
      <c r="H80" s="5" t="s">
        <v>16</v>
      </c>
      <c r="I80" s="6">
        <v>63000000</v>
      </c>
      <c r="J80" s="6">
        <v>63000000</v>
      </c>
      <c r="K80" s="5" t="s">
        <v>180</v>
      </c>
      <c r="L80" s="5" t="s">
        <v>143</v>
      </c>
      <c r="M80" s="5" t="s">
        <v>121</v>
      </c>
      <c r="N80" s="5" t="s">
        <v>121</v>
      </c>
      <c r="O80" s="5" t="s">
        <v>337</v>
      </c>
      <c r="P80" s="5" t="s">
        <v>145</v>
      </c>
      <c r="Q80" s="5" t="s">
        <v>338</v>
      </c>
      <c r="R80" s="5" t="s">
        <v>147</v>
      </c>
      <c r="S80" s="5" t="s">
        <v>147</v>
      </c>
      <c r="T80" s="5" t="s">
        <v>180</v>
      </c>
      <c r="U80" s="5" t="s">
        <v>147</v>
      </c>
    </row>
    <row r="81" spans="1:21" ht="14.4" hidden="1" x14ac:dyDescent="0.3">
      <c r="A81" s="5" t="s">
        <v>138</v>
      </c>
      <c r="B81" s="5" t="s">
        <v>339</v>
      </c>
      <c r="C81" s="5" t="s">
        <v>30</v>
      </c>
      <c r="D81" s="5" t="s">
        <v>30</v>
      </c>
      <c r="E81" s="5" t="s">
        <v>179</v>
      </c>
      <c r="F81" s="5" t="s">
        <v>141</v>
      </c>
      <c r="G81" s="5" t="s">
        <v>15</v>
      </c>
      <c r="H81" s="5" t="s">
        <v>16</v>
      </c>
      <c r="I81" s="6">
        <v>10560000</v>
      </c>
      <c r="J81" s="6">
        <v>10560000</v>
      </c>
      <c r="K81" s="5" t="s">
        <v>142</v>
      </c>
      <c r="L81" s="5" t="s">
        <v>121</v>
      </c>
      <c r="M81" s="5" t="s">
        <v>121</v>
      </c>
      <c r="N81" s="5" t="s">
        <v>121</v>
      </c>
      <c r="O81" s="5" t="s">
        <v>226</v>
      </c>
      <c r="P81" s="5" t="s">
        <v>145</v>
      </c>
      <c r="Q81" s="5" t="s">
        <v>227</v>
      </c>
      <c r="R81" s="5" t="s">
        <v>142</v>
      </c>
      <c r="S81" s="5" t="s">
        <v>142</v>
      </c>
      <c r="T81" s="5" t="s">
        <v>142</v>
      </c>
      <c r="U81" s="5" t="s">
        <v>147</v>
      </c>
    </row>
    <row r="82" spans="1:21" ht="14.4" hidden="1" x14ac:dyDescent="0.3">
      <c r="A82" s="5" t="s">
        <v>138</v>
      </c>
      <c r="B82" s="5" t="s">
        <v>340</v>
      </c>
      <c r="C82" s="5" t="s">
        <v>30</v>
      </c>
      <c r="D82" s="5" t="s">
        <v>30</v>
      </c>
      <c r="E82" s="5" t="s">
        <v>179</v>
      </c>
      <c r="F82" s="5" t="s">
        <v>141</v>
      </c>
      <c r="G82" s="5" t="s">
        <v>15</v>
      </c>
      <c r="H82" s="5" t="s">
        <v>16</v>
      </c>
      <c r="I82" s="6">
        <v>10560000</v>
      </c>
      <c r="J82" s="6">
        <v>10560000</v>
      </c>
      <c r="K82" s="5" t="s">
        <v>142</v>
      </c>
      <c r="L82" s="5" t="s">
        <v>121</v>
      </c>
      <c r="M82" s="5" t="s">
        <v>121</v>
      </c>
      <c r="N82" s="5" t="s">
        <v>121</v>
      </c>
      <c r="O82" s="5" t="s">
        <v>226</v>
      </c>
      <c r="P82" s="5" t="s">
        <v>145</v>
      </c>
      <c r="Q82" s="5" t="s">
        <v>227</v>
      </c>
      <c r="R82" s="5" t="s">
        <v>142</v>
      </c>
      <c r="S82" s="5" t="s">
        <v>142</v>
      </c>
      <c r="T82" s="5" t="s">
        <v>142</v>
      </c>
      <c r="U82" s="5" t="s">
        <v>147</v>
      </c>
    </row>
    <row r="83" spans="1:21" ht="14.4" hidden="1" x14ac:dyDescent="0.3">
      <c r="A83" s="5" t="s">
        <v>138</v>
      </c>
      <c r="B83" s="5" t="s">
        <v>341</v>
      </c>
      <c r="C83" s="5" t="s">
        <v>30</v>
      </c>
      <c r="D83" s="5" t="s">
        <v>30</v>
      </c>
      <c r="E83" s="5" t="s">
        <v>179</v>
      </c>
      <c r="F83" s="5" t="s">
        <v>141</v>
      </c>
      <c r="G83" s="5" t="s">
        <v>15</v>
      </c>
      <c r="H83" s="5" t="s">
        <v>16</v>
      </c>
      <c r="I83" s="6">
        <v>10560000</v>
      </c>
      <c r="J83" s="6">
        <v>10560000</v>
      </c>
      <c r="K83" s="5" t="s">
        <v>142</v>
      </c>
      <c r="L83" s="5" t="s">
        <v>121</v>
      </c>
      <c r="M83" s="5" t="s">
        <v>121</v>
      </c>
      <c r="N83" s="5" t="s">
        <v>121</v>
      </c>
      <c r="O83" s="5" t="s">
        <v>226</v>
      </c>
      <c r="P83" s="5" t="s">
        <v>145</v>
      </c>
      <c r="Q83" s="5" t="s">
        <v>227</v>
      </c>
      <c r="R83" s="5" t="s">
        <v>142</v>
      </c>
      <c r="S83" s="5" t="s">
        <v>142</v>
      </c>
      <c r="T83" s="5" t="s">
        <v>142</v>
      </c>
      <c r="U83" s="5" t="s">
        <v>147</v>
      </c>
    </row>
    <row r="84" spans="1:21" ht="14.4" hidden="1" x14ac:dyDescent="0.3">
      <c r="A84" s="5" t="s">
        <v>138</v>
      </c>
      <c r="B84" s="5" t="s">
        <v>342</v>
      </c>
      <c r="C84" s="5" t="s">
        <v>30</v>
      </c>
      <c r="D84" s="5" t="s">
        <v>30</v>
      </c>
      <c r="E84" s="5" t="s">
        <v>179</v>
      </c>
      <c r="F84" s="5" t="s">
        <v>141</v>
      </c>
      <c r="G84" s="5" t="s">
        <v>15</v>
      </c>
      <c r="H84" s="5" t="s">
        <v>16</v>
      </c>
      <c r="I84" s="6">
        <v>10560000</v>
      </c>
      <c r="J84" s="6">
        <v>10560000</v>
      </c>
      <c r="K84" s="5" t="s">
        <v>142</v>
      </c>
      <c r="L84" s="5" t="s">
        <v>121</v>
      </c>
      <c r="M84" s="5" t="s">
        <v>121</v>
      </c>
      <c r="N84" s="5" t="s">
        <v>121</v>
      </c>
      <c r="O84" s="5" t="s">
        <v>226</v>
      </c>
      <c r="P84" s="5" t="s">
        <v>145</v>
      </c>
      <c r="Q84" s="5" t="s">
        <v>227</v>
      </c>
      <c r="R84" s="5" t="s">
        <v>142</v>
      </c>
      <c r="S84" s="5" t="s">
        <v>142</v>
      </c>
      <c r="T84" s="5" t="s">
        <v>142</v>
      </c>
      <c r="U84" s="5" t="s">
        <v>147</v>
      </c>
    </row>
    <row r="85" spans="1:21" ht="14.4" hidden="1" x14ac:dyDescent="0.3">
      <c r="A85" s="5" t="s">
        <v>138</v>
      </c>
      <c r="B85" s="5" t="s">
        <v>343</v>
      </c>
      <c r="C85" s="5" t="s">
        <v>30</v>
      </c>
      <c r="D85" s="5" t="s">
        <v>30</v>
      </c>
      <c r="E85" s="5" t="s">
        <v>179</v>
      </c>
      <c r="F85" s="5" t="s">
        <v>141</v>
      </c>
      <c r="G85" s="5" t="s">
        <v>15</v>
      </c>
      <c r="H85" s="5" t="s">
        <v>16</v>
      </c>
      <c r="I85" s="6">
        <v>10560000</v>
      </c>
      <c r="J85" s="6">
        <v>10560000</v>
      </c>
      <c r="K85" s="5" t="s">
        <v>142</v>
      </c>
      <c r="L85" s="5" t="s">
        <v>121</v>
      </c>
      <c r="M85" s="5" t="s">
        <v>121</v>
      </c>
      <c r="N85" s="5" t="s">
        <v>121</v>
      </c>
      <c r="O85" s="5" t="s">
        <v>226</v>
      </c>
      <c r="P85" s="5" t="s">
        <v>145</v>
      </c>
      <c r="Q85" s="5" t="s">
        <v>227</v>
      </c>
      <c r="R85" s="5" t="s">
        <v>142</v>
      </c>
      <c r="S85" s="5" t="s">
        <v>142</v>
      </c>
      <c r="T85" s="5" t="s">
        <v>142</v>
      </c>
      <c r="U85" s="5" t="s">
        <v>147</v>
      </c>
    </row>
    <row r="86" spans="1:21" ht="14.4" hidden="1" x14ac:dyDescent="0.3">
      <c r="A86" s="5" t="s">
        <v>138</v>
      </c>
      <c r="B86" s="5" t="s">
        <v>344</v>
      </c>
      <c r="C86" s="5" t="s">
        <v>30</v>
      </c>
      <c r="D86" s="5" t="s">
        <v>30</v>
      </c>
      <c r="E86" s="5" t="s">
        <v>179</v>
      </c>
      <c r="F86" s="5" t="s">
        <v>141</v>
      </c>
      <c r="G86" s="5" t="s">
        <v>15</v>
      </c>
      <c r="H86" s="5" t="s">
        <v>16</v>
      </c>
      <c r="I86" s="6">
        <v>10560000</v>
      </c>
      <c r="J86" s="6">
        <v>10560000</v>
      </c>
      <c r="K86" s="5" t="s">
        <v>142</v>
      </c>
      <c r="L86" s="5" t="s">
        <v>121</v>
      </c>
      <c r="M86" s="5" t="s">
        <v>121</v>
      </c>
      <c r="N86" s="5" t="s">
        <v>121</v>
      </c>
      <c r="O86" s="5" t="s">
        <v>226</v>
      </c>
      <c r="P86" s="5" t="s">
        <v>145</v>
      </c>
      <c r="Q86" s="5" t="s">
        <v>227</v>
      </c>
      <c r="R86" s="5" t="s">
        <v>142</v>
      </c>
      <c r="S86" s="5" t="s">
        <v>142</v>
      </c>
      <c r="T86" s="5" t="s">
        <v>142</v>
      </c>
      <c r="U86" s="5" t="s">
        <v>147</v>
      </c>
    </row>
    <row r="87" spans="1:21" ht="14.4" hidden="1" x14ac:dyDescent="0.3">
      <c r="A87" s="5" t="s">
        <v>345</v>
      </c>
      <c r="B87" s="5" t="s">
        <v>346</v>
      </c>
      <c r="C87" s="5" t="s">
        <v>24</v>
      </c>
      <c r="D87" s="5" t="s">
        <v>24</v>
      </c>
      <c r="E87" s="5" t="s">
        <v>238</v>
      </c>
      <c r="F87" s="5" t="s">
        <v>141</v>
      </c>
      <c r="G87" s="5" t="s">
        <v>54</v>
      </c>
      <c r="H87" s="5" t="s">
        <v>16</v>
      </c>
      <c r="I87" s="6">
        <v>72009000</v>
      </c>
      <c r="J87" s="6">
        <v>72009000</v>
      </c>
      <c r="K87" s="5" t="s">
        <v>180</v>
      </c>
      <c r="L87" s="5" t="s">
        <v>143</v>
      </c>
      <c r="M87" s="5" t="s">
        <v>121</v>
      </c>
      <c r="N87" s="5" t="s">
        <v>121</v>
      </c>
      <c r="O87" s="5" t="s">
        <v>181</v>
      </c>
      <c r="P87" s="5" t="s">
        <v>145</v>
      </c>
      <c r="Q87" s="5" t="s">
        <v>182</v>
      </c>
      <c r="R87" s="5" t="s">
        <v>180</v>
      </c>
      <c r="S87" s="5" t="s">
        <v>180</v>
      </c>
      <c r="T87" s="5" t="s">
        <v>180</v>
      </c>
      <c r="U87" s="5" t="s">
        <v>147</v>
      </c>
    </row>
    <row r="88" spans="1:21" ht="14.4" hidden="1" x14ac:dyDescent="0.3">
      <c r="A88" s="5" t="s">
        <v>347</v>
      </c>
      <c r="B88" s="5" t="s">
        <v>348</v>
      </c>
      <c r="C88" s="5" t="s">
        <v>46</v>
      </c>
      <c r="D88" s="5" t="s">
        <v>46</v>
      </c>
      <c r="E88" s="5" t="s">
        <v>200</v>
      </c>
      <c r="F88" s="5" t="s">
        <v>141</v>
      </c>
      <c r="G88" s="5" t="s">
        <v>15</v>
      </c>
      <c r="H88" s="5" t="s">
        <v>16</v>
      </c>
      <c r="I88" s="6">
        <v>10200000</v>
      </c>
      <c r="J88" s="6">
        <v>10200000</v>
      </c>
      <c r="K88" s="5" t="s">
        <v>142</v>
      </c>
      <c r="L88" s="5" t="s">
        <v>143</v>
      </c>
      <c r="M88" s="5" t="s">
        <v>121</v>
      </c>
      <c r="N88" s="5" t="s">
        <v>121</v>
      </c>
      <c r="O88" s="5" t="s">
        <v>282</v>
      </c>
      <c r="P88" s="5" t="s">
        <v>145</v>
      </c>
      <c r="Q88" s="5" t="s">
        <v>283</v>
      </c>
      <c r="R88" s="5" t="s">
        <v>142</v>
      </c>
      <c r="S88" s="5" t="s">
        <v>142</v>
      </c>
      <c r="T88" s="5" t="s">
        <v>142</v>
      </c>
      <c r="U88" s="5" t="s">
        <v>147</v>
      </c>
    </row>
    <row r="89" spans="1:21" ht="14.4" hidden="1" x14ac:dyDescent="0.3">
      <c r="A89" s="5" t="s">
        <v>347</v>
      </c>
      <c r="B89" s="5" t="s">
        <v>349</v>
      </c>
      <c r="C89" s="5" t="s">
        <v>46</v>
      </c>
      <c r="D89" s="5" t="s">
        <v>46</v>
      </c>
      <c r="E89" s="5" t="s">
        <v>179</v>
      </c>
      <c r="F89" s="5" t="s">
        <v>141</v>
      </c>
      <c r="G89" s="5" t="s">
        <v>15</v>
      </c>
      <c r="H89" s="5" t="s">
        <v>16</v>
      </c>
      <c r="I89" s="6">
        <v>28200000</v>
      </c>
      <c r="J89" s="6">
        <v>28200000</v>
      </c>
      <c r="K89" s="5" t="s">
        <v>142</v>
      </c>
      <c r="L89" s="5" t="s">
        <v>143</v>
      </c>
      <c r="M89" s="5" t="s">
        <v>121</v>
      </c>
      <c r="N89" s="5" t="s">
        <v>121</v>
      </c>
      <c r="O89" s="5" t="s">
        <v>282</v>
      </c>
      <c r="P89" s="5" t="s">
        <v>145</v>
      </c>
      <c r="Q89" s="5" t="s">
        <v>283</v>
      </c>
      <c r="R89" s="5" t="s">
        <v>142</v>
      </c>
      <c r="S89" s="5" t="s">
        <v>142</v>
      </c>
      <c r="T89" s="5" t="s">
        <v>142</v>
      </c>
      <c r="U89" s="5" t="s">
        <v>147</v>
      </c>
    </row>
    <row r="90" spans="1:21" ht="14.4" hidden="1" x14ac:dyDescent="0.3">
      <c r="A90" s="5" t="s">
        <v>196</v>
      </c>
      <c r="B90" s="5" t="s">
        <v>350</v>
      </c>
      <c r="C90" s="5" t="s">
        <v>40</v>
      </c>
      <c r="D90" s="5" t="s">
        <v>40</v>
      </c>
      <c r="E90" s="5" t="s">
        <v>238</v>
      </c>
      <c r="F90" s="5" t="s">
        <v>141</v>
      </c>
      <c r="G90" s="5" t="s">
        <v>23</v>
      </c>
      <c r="H90" s="5" t="s">
        <v>16</v>
      </c>
      <c r="I90" s="6">
        <v>56622016</v>
      </c>
      <c r="J90" s="6">
        <v>56622016</v>
      </c>
      <c r="K90" s="5" t="s">
        <v>180</v>
      </c>
      <c r="L90" s="5" t="s">
        <v>143</v>
      </c>
      <c r="M90" s="5" t="s">
        <v>121</v>
      </c>
      <c r="N90" s="5" t="s">
        <v>121</v>
      </c>
      <c r="O90" s="5" t="s">
        <v>155</v>
      </c>
      <c r="P90" s="5" t="s">
        <v>145</v>
      </c>
      <c r="Q90" s="5" t="s">
        <v>156</v>
      </c>
      <c r="R90" s="5" t="s">
        <v>180</v>
      </c>
      <c r="S90" s="5" t="s">
        <v>180</v>
      </c>
      <c r="T90" s="5" t="s">
        <v>180</v>
      </c>
      <c r="U90" s="5" t="s">
        <v>147</v>
      </c>
    </row>
    <row r="91" spans="1:21" ht="14.4" hidden="1" x14ac:dyDescent="0.3">
      <c r="A91" s="5" t="s">
        <v>351</v>
      </c>
      <c r="B91" s="5" t="s">
        <v>352</v>
      </c>
      <c r="C91" s="5" t="s">
        <v>40</v>
      </c>
      <c r="D91" s="5" t="s">
        <v>40</v>
      </c>
      <c r="E91" s="5" t="s">
        <v>238</v>
      </c>
      <c r="F91" s="5" t="s">
        <v>141</v>
      </c>
      <c r="G91" s="5" t="s">
        <v>15</v>
      </c>
      <c r="H91" s="5" t="s">
        <v>16</v>
      </c>
      <c r="I91" s="6">
        <v>15600000</v>
      </c>
      <c r="J91" s="6">
        <v>15600000</v>
      </c>
      <c r="K91" s="5" t="s">
        <v>180</v>
      </c>
      <c r="L91" s="5" t="s">
        <v>143</v>
      </c>
      <c r="M91" s="5" t="s">
        <v>121</v>
      </c>
      <c r="N91" s="5" t="s">
        <v>121</v>
      </c>
      <c r="O91" s="5" t="s">
        <v>353</v>
      </c>
      <c r="P91" s="5" t="s">
        <v>145</v>
      </c>
      <c r="Q91" s="5" t="s">
        <v>354</v>
      </c>
      <c r="R91" s="5" t="s">
        <v>180</v>
      </c>
      <c r="S91" s="5" t="s">
        <v>180</v>
      </c>
      <c r="T91" s="5" t="s">
        <v>180</v>
      </c>
      <c r="U91" s="5" t="s">
        <v>147</v>
      </c>
    </row>
    <row r="92" spans="1:21" ht="14.4" hidden="1" x14ac:dyDescent="0.3">
      <c r="A92" s="5" t="s">
        <v>138</v>
      </c>
      <c r="B92" s="5" t="s">
        <v>355</v>
      </c>
      <c r="C92" s="5" t="s">
        <v>40</v>
      </c>
      <c r="D92" s="5" t="s">
        <v>40</v>
      </c>
      <c r="E92" s="5" t="s">
        <v>238</v>
      </c>
      <c r="F92" s="5" t="s">
        <v>141</v>
      </c>
      <c r="G92" s="5" t="s">
        <v>15</v>
      </c>
      <c r="H92" s="5" t="s">
        <v>16</v>
      </c>
      <c r="I92" s="6">
        <v>9000000</v>
      </c>
      <c r="J92" s="6">
        <v>9000000</v>
      </c>
      <c r="K92" s="5" t="s">
        <v>180</v>
      </c>
      <c r="L92" s="5" t="s">
        <v>143</v>
      </c>
      <c r="M92" s="5" t="s">
        <v>121</v>
      </c>
      <c r="N92" s="5" t="s">
        <v>121</v>
      </c>
      <c r="O92" s="5" t="s">
        <v>144</v>
      </c>
      <c r="P92" s="5" t="s">
        <v>145</v>
      </c>
      <c r="Q92" s="5" t="s">
        <v>146</v>
      </c>
      <c r="R92" s="5" t="s">
        <v>180</v>
      </c>
      <c r="S92" s="5" t="s">
        <v>180</v>
      </c>
      <c r="T92" s="5" t="s">
        <v>180</v>
      </c>
      <c r="U92" s="5" t="s">
        <v>147</v>
      </c>
    </row>
    <row r="93" spans="1:21" ht="14.4" hidden="1" x14ac:dyDescent="0.3">
      <c r="A93" s="5" t="s">
        <v>347</v>
      </c>
      <c r="B93" s="5" t="s">
        <v>356</v>
      </c>
      <c r="C93" s="5" t="s">
        <v>46</v>
      </c>
      <c r="D93" s="5" t="s">
        <v>46</v>
      </c>
      <c r="E93" s="5" t="s">
        <v>179</v>
      </c>
      <c r="F93" s="5" t="s">
        <v>141</v>
      </c>
      <c r="G93" s="5" t="s">
        <v>15</v>
      </c>
      <c r="H93" s="5" t="s">
        <v>16</v>
      </c>
      <c r="I93" s="6">
        <v>28200000</v>
      </c>
      <c r="J93" s="6">
        <v>28200000</v>
      </c>
      <c r="K93" s="5" t="s">
        <v>142</v>
      </c>
      <c r="L93" s="5" t="s">
        <v>143</v>
      </c>
      <c r="M93" s="5" t="s">
        <v>121</v>
      </c>
      <c r="N93" s="5" t="s">
        <v>121</v>
      </c>
      <c r="O93" s="5" t="s">
        <v>282</v>
      </c>
      <c r="P93" s="5" t="s">
        <v>145</v>
      </c>
      <c r="Q93" s="5" t="s">
        <v>283</v>
      </c>
      <c r="R93" s="5" t="s">
        <v>142</v>
      </c>
      <c r="S93" s="5" t="s">
        <v>142</v>
      </c>
      <c r="T93" s="5" t="s">
        <v>142</v>
      </c>
      <c r="U93" s="5" t="s">
        <v>147</v>
      </c>
    </row>
    <row r="94" spans="1:21" ht="14.4" hidden="1" x14ac:dyDescent="0.3">
      <c r="A94" s="5" t="s">
        <v>357</v>
      </c>
      <c r="B94" s="5" t="s">
        <v>358</v>
      </c>
      <c r="C94" s="5" t="s">
        <v>46</v>
      </c>
      <c r="D94" s="5" t="s">
        <v>46</v>
      </c>
      <c r="E94" s="5" t="s">
        <v>213</v>
      </c>
      <c r="F94" s="5" t="s">
        <v>141</v>
      </c>
      <c r="G94" s="5" t="s">
        <v>54</v>
      </c>
      <c r="H94" s="5" t="s">
        <v>16</v>
      </c>
      <c r="I94" s="6">
        <v>22000000</v>
      </c>
      <c r="J94" s="6">
        <v>22000000</v>
      </c>
      <c r="K94" s="5" t="s">
        <v>142</v>
      </c>
      <c r="L94" s="5" t="s">
        <v>143</v>
      </c>
      <c r="M94" s="5" t="s">
        <v>121</v>
      </c>
      <c r="N94" s="5" t="s">
        <v>121</v>
      </c>
      <c r="O94" s="5" t="s">
        <v>282</v>
      </c>
      <c r="P94" s="5" t="s">
        <v>145</v>
      </c>
      <c r="Q94" s="5" t="s">
        <v>283</v>
      </c>
      <c r="R94" s="5" t="s">
        <v>142</v>
      </c>
      <c r="S94" s="5" t="s">
        <v>142</v>
      </c>
      <c r="T94" s="5" t="s">
        <v>142</v>
      </c>
      <c r="U94" s="5" t="s">
        <v>147</v>
      </c>
    </row>
    <row r="95" spans="1:21" ht="14.4" hidden="1" x14ac:dyDescent="0.3">
      <c r="A95" s="5" t="s">
        <v>359</v>
      </c>
      <c r="B95" s="5" t="s">
        <v>360</v>
      </c>
      <c r="C95" s="5" t="s">
        <v>48</v>
      </c>
      <c r="D95" s="5" t="s">
        <v>48</v>
      </c>
      <c r="E95" s="5" t="s">
        <v>154</v>
      </c>
      <c r="F95" s="5" t="s">
        <v>141</v>
      </c>
      <c r="G95" s="5" t="s">
        <v>54</v>
      </c>
      <c r="H95" s="5" t="s">
        <v>16</v>
      </c>
      <c r="I95" s="6">
        <v>86000000</v>
      </c>
      <c r="J95" s="6">
        <v>86000000</v>
      </c>
      <c r="K95" s="5" t="s">
        <v>142</v>
      </c>
      <c r="L95" s="5" t="s">
        <v>143</v>
      </c>
      <c r="M95" s="5" t="s">
        <v>121</v>
      </c>
      <c r="N95" s="5" t="s">
        <v>121</v>
      </c>
      <c r="O95" s="5" t="s">
        <v>282</v>
      </c>
      <c r="P95" s="5" t="s">
        <v>145</v>
      </c>
      <c r="Q95" s="5" t="s">
        <v>283</v>
      </c>
      <c r="R95" s="5" t="s">
        <v>142</v>
      </c>
      <c r="S95" s="5" t="s">
        <v>142</v>
      </c>
      <c r="T95" s="5" t="s">
        <v>142</v>
      </c>
      <c r="U95" s="5" t="s">
        <v>147</v>
      </c>
    </row>
    <row r="96" spans="1:21" ht="14.4" hidden="1" x14ac:dyDescent="0.3">
      <c r="A96" s="5" t="s">
        <v>138</v>
      </c>
      <c r="B96" s="5" t="s">
        <v>361</v>
      </c>
      <c r="C96" s="5" t="s">
        <v>56</v>
      </c>
      <c r="D96" s="5" t="s">
        <v>56</v>
      </c>
      <c r="E96" s="5" t="s">
        <v>187</v>
      </c>
      <c r="F96" s="5" t="s">
        <v>141</v>
      </c>
      <c r="G96" s="5" t="s">
        <v>15</v>
      </c>
      <c r="H96" s="5" t="s">
        <v>16</v>
      </c>
      <c r="I96" s="6">
        <v>41000000</v>
      </c>
      <c r="J96" s="6">
        <v>41000000</v>
      </c>
      <c r="K96" s="5" t="s">
        <v>180</v>
      </c>
      <c r="L96" s="5" t="s">
        <v>143</v>
      </c>
      <c r="M96" s="5" t="s">
        <v>121</v>
      </c>
      <c r="N96" s="5" t="s">
        <v>121</v>
      </c>
      <c r="O96" s="5" t="s">
        <v>226</v>
      </c>
      <c r="P96" s="5" t="s">
        <v>145</v>
      </c>
      <c r="Q96" s="5" t="s">
        <v>227</v>
      </c>
      <c r="R96" s="5" t="s">
        <v>180</v>
      </c>
      <c r="S96" s="5" t="s">
        <v>180</v>
      </c>
      <c r="T96" s="5" t="s">
        <v>180</v>
      </c>
      <c r="U96" s="5" t="s">
        <v>147</v>
      </c>
    </row>
    <row r="97" spans="1:21" ht="14.4" hidden="1" x14ac:dyDescent="0.3">
      <c r="A97" s="5" t="s">
        <v>138</v>
      </c>
      <c r="B97" s="5" t="s">
        <v>362</v>
      </c>
      <c r="C97" s="5" t="s">
        <v>40</v>
      </c>
      <c r="D97" s="5" t="s">
        <v>40</v>
      </c>
      <c r="E97" s="5" t="s">
        <v>238</v>
      </c>
      <c r="F97" s="5" t="s">
        <v>141</v>
      </c>
      <c r="G97" s="5" t="s">
        <v>15</v>
      </c>
      <c r="H97" s="5" t="s">
        <v>16</v>
      </c>
      <c r="I97" s="6">
        <v>426600000</v>
      </c>
      <c r="J97" s="6">
        <v>371000000</v>
      </c>
      <c r="K97" s="5" t="s">
        <v>180</v>
      </c>
      <c r="L97" s="5" t="s">
        <v>143</v>
      </c>
      <c r="M97" s="5" t="s">
        <v>121</v>
      </c>
      <c r="N97" s="5" t="s">
        <v>121</v>
      </c>
      <c r="O97" s="5" t="s">
        <v>223</v>
      </c>
      <c r="P97" s="5" t="s">
        <v>145</v>
      </c>
      <c r="Q97" s="5" t="s">
        <v>224</v>
      </c>
      <c r="R97" s="5" t="s">
        <v>180</v>
      </c>
      <c r="S97" s="5" t="s">
        <v>180</v>
      </c>
      <c r="T97" s="5" t="s">
        <v>180</v>
      </c>
      <c r="U97" s="5" t="s">
        <v>147</v>
      </c>
    </row>
    <row r="98" spans="1:21" ht="14.4" hidden="1" x14ac:dyDescent="0.3">
      <c r="A98" s="5" t="s">
        <v>138</v>
      </c>
      <c r="B98" s="5" t="s">
        <v>363</v>
      </c>
      <c r="C98" s="5" t="s">
        <v>30</v>
      </c>
      <c r="D98" s="5" t="s">
        <v>30</v>
      </c>
      <c r="E98" s="5" t="s">
        <v>179</v>
      </c>
      <c r="F98" s="5" t="s">
        <v>141</v>
      </c>
      <c r="G98" s="5" t="s">
        <v>15</v>
      </c>
      <c r="H98" s="5" t="s">
        <v>35</v>
      </c>
      <c r="I98" s="6">
        <v>600000000</v>
      </c>
      <c r="J98" s="6">
        <v>600000000</v>
      </c>
      <c r="K98" s="5" t="s">
        <v>180</v>
      </c>
      <c r="L98" s="5" t="s">
        <v>143</v>
      </c>
      <c r="M98" s="5" t="s">
        <v>121</v>
      </c>
      <c r="N98" s="5" t="s">
        <v>121</v>
      </c>
      <c r="O98" s="5" t="s">
        <v>223</v>
      </c>
      <c r="P98" s="5" t="s">
        <v>145</v>
      </c>
      <c r="Q98" s="5" t="s">
        <v>224</v>
      </c>
      <c r="R98" s="5" t="s">
        <v>180</v>
      </c>
      <c r="S98" s="5" t="s">
        <v>180</v>
      </c>
      <c r="T98" s="5" t="s">
        <v>180</v>
      </c>
      <c r="U98" s="5" t="s">
        <v>147</v>
      </c>
    </row>
    <row r="99" spans="1:21" ht="14.4" hidden="1" x14ac:dyDescent="0.3">
      <c r="A99" s="5" t="s">
        <v>233</v>
      </c>
      <c r="B99" s="5" t="s">
        <v>87</v>
      </c>
      <c r="C99" s="5" t="s">
        <v>40</v>
      </c>
      <c r="D99" s="5" t="s">
        <v>40</v>
      </c>
      <c r="E99" s="5" t="s">
        <v>238</v>
      </c>
      <c r="F99" s="5" t="s">
        <v>141</v>
      </c>
      <c r="G99" s="5" t="s">
        <v>23</v>
      </c>
      <c r="H99" s="5" t="s">
        <v>16</v>
      </c>
      <c r="I99" s="6">
        <v>1585299196</v>
      </c>
      <c r="J99" s="6">
        <v>1585299196</v>
      </c>
      <c r="K99" s="5" t="s">
        <v>142</v>
      </c>
      <c r="L99" s="5" t="s">
        <v>160</v>
      </c>
      <c r="M99" s="5" t="s">
        <v>121</v>
      </c>
      <c r="N99" s="5" t="s">
        <v>121</v>
      </c>
      <c r="O99" s="5" t="s">
        <v>226</v>
      </c>
      <c r="P99" s="5" t="s">
        <v>145</v>
      </c>
      <c r="Q99" s="5" t="s">
        <v>227</v>
      </c>
      <c r="R99" s="5" t="s">
        <v>142</v>
      </c>
      <c r="S99" s="5" t="s">
        <v>142</v>
      </c>
      <c r="T99" s="5" t="s">
        <v>142</v>
      </c>
      <c r="U99" s="5" t="s">
        <v>147</v>
      </c>
    </row>
    <row r="100" spans="1:21" ht="14.4" hidden="1" x14ac:dyDescent="0.3">
      <c r="A100" s="5" t="s">
        <v>295</v>
      </c>
      <c r="B100" s="5" t="s">
        <v>364</v>
      </c>
      <c r="C100" s="5" t="s">
        <v>32</v>
      </c>
      <c r="D100" s="5" t="s">
        <v>32</v>
      </c>
      <c r="E100" s="5" t="s">
        <v>140</v>
      </c>
      <c r="F100" s="5" t="s">
        <v>141</v>
      </c>
      <c r="G100" s="5" t="s">
        <v>15</v>
      </c>
      <c r="H100" s="5" t="s">
        <v>16</v>
      </c>
      <c r="I100" s="6">
        <v>52000000</v>
      </c>
      <c r="J100" s="6">
        <v>52000000</v>
      </c>
      <c r="K100" s="5" t="s">
        <v>142</v>
      </c>
      <c r="L100" s="5" t="s">
        <v>143</v>
      </c>
      <c r="M100" s="5" t="s">
        <v>121</v>
      </c>
      <c r="N100" s="5" t="s">
        <v>121</v>
      </c>
      <c r="O100" s="5" t="s">
        <v>365</v>
      </c>
      <c r="P100" s="5" t="s">
        <v>145</v>
      </c>
      <c r="Q100" s="5" t="s">
        <v>297</v>
      </c>
      <c r="R100" s="5" t="s">
        <v>142</v>
      </c>
      <c r="S100" s="5" t="s">
        <v>142</v>
      </c>
      <c r="T100" s="5" t="s">
        <v>142</v>
      </c>
      <c r="U100" s="5" t="s">
        <v>147</v>
      </c>
    </row>
    <row r="101" spans="1:21" ht="14.4" hidden="1" x14ac:dyDescent="0.3">
      <c r="A101" s="5" t="s">
        <v>138</v>
      </c>
      <c r="B101" s="5" t="s">
        <v>366</v>
      </c>
      <c r="C101" s="5" t="s">
        <v>24</v>
      </c>
      <c r="D101" s="5" t="s">
        <v>24</v>
      </c>
      <c r="E101" s="5" t="s">
        <v>200</v>
      </c>
      <c r="F101" s="5" t="s">
        <v>141</v>
      </c>
      <c r="G101" s="5" t="s">
        <v>15</v>
      </c>
      <c r="H101" s="5" t="s">
        <v>35</v>
      </c>
      <c r="I101" s="6">
        <v>9000000</v>
      </c>
      <c r="J101" s="6">
        <v>9000000</v>
      </c>
      <c r="K101" s="5" t="s">
        <v>180</v>
      </c>
      <c r="L101" s="5" t="s">
        <v>143</v>
      </c>
      <c r="M101" s="5" t="s">
        <v>121</v>
      </c>
      <c r="N101" s="5" t="s">
        <v>121</v>
      </c>
      <c r="O101" s="5" t="s">
        <v>367</v>
      </c>
      <c r="P101" s="5" t="s">
        <v>145</v>
      </c>
      <c r="Q101" s="5" t="s">
        <v>368</v>
      </c>
      <c r="R101" s="5" t="s">
        <v>180</v>
      </c>
      <c r="S101" s="5" t="s">
        <v>180</v>
      </c>
      <c r="T101" s="5" t="s">
        <v>180</v>
      </c>
      <c r="U101" s="5" t="s">
        <v>147</v>
      </c>
    </row>
    <row r="102" spans="1:21" ht="14.4" hidden="1" x14ac:dyDescent="0.3">
      <c r="A102" s="5" t="s">
        <v>138</v>
      </c>
      <c r="B102" s="5" t="s">
        <v>366</v>
      </c>
      <c r="C102" s="5" t="s">
        <v>24</v>
      </c>
      <c r="D102" s="5" t="s">
        <v>24</v>
      </c>
      <c r="E102" s="5" t="s">
        <v>200</v>
      </c>
      <c r="F102" s="5" t="s">
        <v>141</v>
      </c>
      <c r="G102" s="5" t="s">
        <v>15</v>
      </c>
      <c r="H102" s="5" t="s">
        <v>35</v>
      </c>
      <c r="I102" s="6">
        <v>9000000</v>
      </c>
      <c r="J102" s="6">
        <v>9000000</v>
      </c>
      <c r="K102" s="5" t="s">
        <v>180</v>
      </c>
      <c r="L102" s="5" t="s">
        <v>143</v>
      </c>
      <c r="M102" s="5" t="s">
        <v>121</v>
      </c>
      <c r="N102" s="5" t="s">
        <v>121</v>
      </c>
      <c r="O102" s="5" t="s">
        <v>367</v>
      </c>
      <c r="P102" s="5" t="s">
        <v>145</v>
      </c>
      <c r="Q102" s="5" t="s">
        <v>368</v>
      </c>
      <c r="R102" s="5" t="s">
        <v>180</v>
      </c>
      <c r="S102" s="5" t="s">
        <v>180</v>
      </c>
      <c r="T102" s="5" t="s">
        <v>180</v>
      </c>
      <c r="U102" s="5" t="s">
        <v>147</v>
      </c>
    </row>
    <row r="103" spans="1:21" ht="14.4" hidden="1" x14ac:dyDescent="0.3">
      <c r="A103" s="5" t="s">
        <v>138</v>
      </c>
      <c r="B103" s="5" t="s">
        <v>369</v>
      </c>
      <c r="C103" s="5" t="s">
        <v>24</v>
      </c>
      <c r="D103" s="5" t="s">
        <v>24</v>
      </c>
      <c r="E103" s="5" t="s">
        <v>200</v>
      </c>
      <c r="F103" s="5" t="s">
        <v>141</v>
      </c>
      <c r="G103" s="5" t="s">
        <v>15</v>
      </c>
      <c r="H103" s="5" t="s">
        <v>35</v>
      </c>
      <c r="I103" s="6">
        <v>9000000</v>
      </c>
      <c r="J103" s="6">
        <v>9000000</v>
      </c>
      <c r="K103" s="5" t="s">
        <v>180</v>
      </c>
      <c r="L103" s="5" t="s">
        <v>143</v>
      </c>
      <c r="M103" s="5" t="s">
        <v>121</v>
      </c>
      <c r="N103" s="5" t="s">
        <v>121</v>
      </c>
      <c r="O103" s="5" t="s">
        <v>367</v>
      </c>
      <c r="P103" s="5" t="s">
        <v>145</v>
      </c>
      <c r="Q103" s="5" t="s">
        <v>368</v>
      </c>
      <c r="R103" s="5" t="s">
        <v>180</v>
      </c>
      <c r="S103" s="5" t="s">
        <v>180</v>
      </c>
      <c r="T103" s="5" t="s">
        <v>180</v>
      </c>
      <c r="U103" s="5" t="s">
        <v>147</v>
      </c>
    </row>
    <row r="104" spans="1:21" ht="14.4" hidden="1" x14ac:dyDescent="0.3">
      <c r="A104" s="5" t="s">
        <v>138</v>
      </c>
      <c r="B104" s="5" t="s">
        <v>369</v>
      </c>
      <c r="C104" s="5" t="s">
        <v>24</v>
      </c>
      <c r="D104" s="5" t="s">
        <v>24</v>
      </c>
      <c r="E104" s="5" t="s">
        <v>200</v>
      </c>
      <c r="F104" s="5" t="s">
        <v>141</v>
      </c>
      <c r="G104" s="5" t="s">
        <v>15</v>
      </c>
      <c r="H104" s="5" t="s">
        <v>35</v>
      </c>
      <c r="I104" s="6">
        <v>9000000</v>
      </c>
      <c r="J104" s="6">
        <v>9000000</v>
      </c>
      <c r="K104" s="5" t="s">
        <v>180</v>
      </c>
      <c r="L104" s="5" t="s">
        <v>143</v>
      </c>
      <c r="M104" s="5" t="s">
        <v>121</v>
      </c>
      <c r="N104" s="5" t="s">
        <v>121</v>
      </c>
      <c r="O104" s="5" t="s">
        <v>367</v>
      </c>
      <c r="P104" s="5" t="s">
        <v>145</v>
      </c>
      <c r="Q104" s="5" t="s">
        <v>368</v>
      </c>
      <c r="R104" s="5" t="s">
        <v>180</v>
      </c>
      <c r="S104" s="5" t="s">
        <v>180</v>
      </c>
      <c r="T104" s="5" t="s">
        <v>180</v>
      </c>
      <c r="U104" s="5" t="s">
        <v>147</v>
      </c>
    </row>
    <row r="105" spans="1:21" ht="14.4" hidden="1" x14ac:dyDescent="0.3">
      <c r="A105" s="5" t="s">
        <v>138</v>
      </c>
      <c r="B105" s="5" t="s">
        <v>369</v>
      </c>
      <c r="C105" s="5" t="s">
        <v>24</v>
      </c>
      <c r="D105" s="5" t="s">
        <v>24</v>
      </c>
      <c r="E105" s="5" t="s">
        <v>200</v>
      </c>
      <c r="F105" s="5" t="s">
        <v>141</v>
      </c>
      <c r="G105" s="5" t="s">
        <v>15</v>
      </c>
      <c r="H105" s="5" t="s">
        <v>35</v>
      </c>
      <c r="I105" s="6">
        <v>9000000</v>
      </c>
      <c r="J105" s="6">
        <v>9000000</v>
      </c>
      <c r="K105" s="5" t="s">
        <v>180</v>
      </c>
      <c r="L105" s="5" t="s">
        <v>143</v>
      </c>
      <c r="M105" s="5" t="s">
        <v>121</v>
      </c>
      <c r="N105" s="5" t="s">
        <v>121</v>
      </c>
      <c r="O105" s="5" t="s">
        <v>367</v>
      </c>
      <c r="P105" s="5" t="s">
        <v>145</v>
      </c>
      <c r="Q105" s="5" t="s">
        <v>368</v>
      </c>
      <c r="R105" s="5" t="s">
        <v>180</v>
      </c>
      <c r="S105" s="5" t="s">
        <v>180</v>
      </c>
      <c r="T105" s="5" t="s">
        <v>180</v>
      </c>
      <c r="U105" s="5" t="s">
        <v>147</v>
      </c>
    </row>
    <row r="106" spans="1:21" ht="14.4" hidden="1" x14ac:dyDescent="0.3">
      <c r="A106" s="5" t="s">
        <v>138</v>
      </c>
      <c r="B106" s="5" t="s">
        <v>369</v>
      </c>
      <c r="C106" s="5" t="s">
        <v>24</v>
      </c>
      <c r="D106" s="5" t="s">
        <v>24</v>
      </c>
      <c r="E106" s="5" t="s">
        <v>200</v>
      </c>
      <c r="F106" s="5" t="s">
        <v>141</v>
      </c>
      <c r="G106" s="5" t="s">
        <v>15</v>
      </c>
      <c r="H106" s="5" t="s">
        <v>35</v>
      </c>
      <c r="I106" s="6">
        <v>9000000</v>
      </c>
      <c r="J106" s="6">
        <v>9000000</v>
      </c>
      <c r="K106" s="5" t="s">
        <v>180</v>
      </c>
      <c r="L106" s="5" t="s">
        <v>143</v>
      </c>
      <c r="M106" s="5" t="s">
        <v>121</v>
      </c>
      <c r="N106" s="5" t="s">
        <v>121</v>
      </c>
      <c r="O106" s="5" t="s">
        <v>367</v>
      </c>
      <c r="P106" s="5" t="s">
        <v>145</v>
      </c>
      <c r="Q106" s="5" t="s">
        <v>368</v>
      </c>
      <c r="R106" s="5" t="s">
        <v>180</v>
      </c>
      <c r="S106" s="5" t="s">
        <v>180</v>
      </c>
      <c r="T106" s="5" t="s">
        <v>180</v>
      </c>
      <c r="U106" s="5" t="s">
        <v>147</v>
      </c>
    </row>
    <row r="107" spans="1:21" ht="14.4" hidden="1" x14ac:dyDescent="0.3">
      <c r="A107" s="5" t="s">
        <v>138</v>
      </c>
      <c r="B107" s="5" t="s">
        <v>369</v>
      </c>
      <c r="C107" s="5" t="s">
        <v>24</v>
      </c>
      <c r="D107" s="5" t="s">
        <v>24</v>
      </c>
      <c r="E107" s="5" t="s">
        <v>200</v>
      </c>
      <c r="F107" s="5" t="s">
        <v>141</v>
      </c>
      <c r="G107" s="5" t="s">
        <v>15</v>
      </c>
      <c r="H107" s="5" t="s">
        <v>35</v>
      </c>
      <c r="I107" s="6">
        <v>9000000</v>
      </c>
      <c r="J107" s="6">
        <v>9000000</v>
      </c>
      <c r="K107" s="5" t="s">
        <v>180</v>
      </c>
      <c r="L107" s="5" t="s">
        <v>143</v>
      </c>
      <c r="M107" s="5" t="s">
        <v>121</v>
      </c>
      <c r="N107" s="5" t="s">
        <v>121</v>
      </c>
      <c r="O107" s="5" t="s">
        <v>367</v>
      </c>
      <c r="P107" s="5" t="s">
        <v>145</v>
      </c>
      <c r="Q107" s="5" t="s">
        <v>368</v>
      </c>
      <c r="R107" s="5" t="s">
        <v>180</v>
      </c>
      <c r="S107" s="5" t="s">
        <v>180</v>
      </c>
      <c r="T107" s="5" t="s">
        <v>180</v>
      </c>
      <c r="U107" s="5" t="s">
        <v>147</v>
      </c>
    </row>
    <row r="108" spans="1:21" ht="14.4" hidden="1" x14ac:dyDescent="0.3">
      <c r="A108" s="5" t="s">
        <v>138</v>
      </c>
      <c r="B108" s="5" t="s">
        <v>369</v>
      </c>
      <c r="C108" s="5" t="s">
        <v>24</v>
      </c>
      <c r="D108" s="5" t="s">
        <v>24</v>
      </c>
      <c r="E108" s="5" t="s">
        <v>200</v>
      </c>
      <c r="F108" s="5" t="s">
        <v>141</v>
      </c>
      <c r="G108" s="5" t="s">
        <v>15</v>
      </c>
      <c r="H108" s="5" t="s">
        <v>35</v>
      </c>
      <c r="I108" s="6">
        <v>9000000</v>
      </c>
      <c r="J108" s="6">
        <v>9000000</v>
      </c>
      <c r="K108" s="5" t="s">
        <v>180</v>
      </c>
      <c r="L108" s="5" t="s">
        <v>143</v>
      </c>
      <c r="M108" s="5" t="s">
        <v>121</v>
      </c>
      <c r="N108" s="5" t="s">
        <v>121</v>
      </c>
      <c r="O108" s="5" t="s">
        <v>367</v>
      </c>
      <c r="P108" s="5" t="s">
        <v>145</v>
      </c>
      <c r="Q108" s="5" t="s">
        <v>368</v>
      </c>
      <c r="R108" s="5" t="s">
        <v>180</v>
      </c>
      <c r="S108" s="5" t="s">
        <v>180</v>
      </c>
      <c r="T108" s="5" t="s">
        <v>180</v>
      </c>
      <c r="U108" s="5" t="s">
        <v>147</v>
      </c>
    </row>
    <row r="109" spans="1:21" ht="14.4" hidden="1" x14ac:dyDescent="0.3">
      <c r="A109" s="5" t="s">
        <v>138</v>
      </c>
      <c r="B109" s="5" t="s">
        <v>369</v>
      </c>
      <c r="C109" s="5" t="s">
        <v>24</v>
      </c>
      <c r="D109" s="5" t="s">
        <v>24</v>
      </c>
      <c r="E109" s="5" t="s">
        <v>200</v>
      </c>
      <c r="F109" s="5" t="s">
        <v>141</v>
      </c>
      <c r="G109" s="5" t="s">
        <v>15</v>
      </c>
      <c r="H109" s="5" t="s">
        <v>35</v>
      </c>
      <c r="I109" s="6">
        <v>9000000</v>
      </c>
      <c r="J109" s="6">
        <v>9000000</v>
      </c>
      <c r="K109" s="5" t="s">
        <v>180</v>
      </c>
      <c r="L109" s="5" t="s">
        <v>143</v>
      </c>
      <c r="M109" s="5" t="s">
        <v>121</v>
      </c>
      <c r="N109" s="5" t="s">
        <v>121</v>
      </c>
      <c r="O109" s="5" t="s">
        <v>367</v>
      </c>
      <c r="P109" s="5" t="s">
        <v>145</v>
      </c>
      <c r="Q109" s="5" t="s">
        <v>368</v>
      </c>
      <c r="R109" s="5" t="s">
        <v>180</v>
      </c>
      <c r="S109" s="5" t="s">
        <v>180</v>
      </c>
      <c r="T109" s="5" t="s">
        <v>180</v>
      </c>
      <c r="U109" s="5" t="s">
        <v>147</v>
      </c>
    </row>
    <row r="110" spans="1:21" ht="14.4" hidden="1" x14ac:dyDescent="0.3">
      <c r="A110" s="5" t="s">
        <v>138</v>
      </c>
      <c r="B110" s="5" t="s">
        <v>369</v>
      </c>
      <c r="C110" s="5" t="s">
        <v>24</v>
      </c>
      <c r="D110" s="5" t="s">
        <v>24</v>
      </c>
      <c r="E110" s="5" t="s">
        <v>200</v>
      </c>
      <c r="F110" s="5" t="s">
        <v>141</v>
      </c>
      <c r="G110" s="5" t="s">
        <v>15</v>
      </c>
      <c r="H110" s="5" t="s">
        <v>35</v>
      </c>
      <c r="I110" s="6">
        <v>9000000</v>
      </c>
      <c r="J110" s="6">
        <v>9000000</v>
      </c>
      <c r="K110" s="5" t="s">
        <v>180</v>
      </c>
      <c r="L110" s="5" t="s">
        <v>143</v>
      </c>
      <c r="M110" s="5" t="s">
        <v>121</v>
      </c>
      <c r="N110" s="5" t="s">
        <v>121</v>
      </c>
      <c r="O110" s="5" t="s">
        <v>367</v>
      </c>
      <c r="P110" s="5" t="s">
        <v>145</v>
      </c>
      <c r="Q110" s="5" t="s">
        <v>368</v>
      </c>
      <c r="R110" s="5" t="s">
        <v>180</v>
      </c>
      <c r="S110" s="5" t="s">
        <v>180</v>
      </c>
      <c r="T110" s="5" t="s">
        <v>180</v>
      </c>
      <c r="U110" s="5" t="s">
        <v>147</v>
      </c>
    </row>
    <row r="111" spans="1:21" ht="14.4" hidden="1" x14ac:dyDescent="0.3">
      <c r="A111" s="5" t="s">
        <v>138</v>
      </c>
      <c r="B111" s="5" t="s">
        <v>369</v>
      </c>
      <c r="C111" s="5" t="s">
        <v>24</v>
      </c>
      <c r="D111" s="5" t="s">
        <v>24</v>
      </c>
      <c r="E111" s="5" t="s">
        <v>200</v>
      </c>
      <c r="F111" s="5" t="s">
        <v>141</v>
      </c>
      <c r="G111" s="5" t="s">
        <v>15</v>
      </c>
      <c r="H111" s="5" t="s">
        <v>35</v>
      </c>
      <c r="I111" s="6">
        <v>9000000</v>
      </c>
      <c r="J111" s="6">
        <v>9000000</v>
      </c>
      <c r="K111" s="5" t="s">
        <v>180</v>
      </c>
      <c r="L111" s="5" t="s">
        <v>143</v>
      </c>
      <c r="M111" s="5" t="s">
        <v>121</v>
      </c>
      <c r="N111" s="5" t="s">
        <v>121</v>
      </c>
      <c r="O111" s="5" t="s">
        <v>367</v>
      </c>
      <c r="P111" s="5" t="s">
        <v>145</v>
      </c>
      <c r="Q111" s="5" t="s">
        <v>368</v>
      </c>
      <c r="R111" s="5" t="s">
        <v>180</v>
      </c>
      <c r="S111" s="5" t="s">
        <v>180</v>
      </c>
      <c r="T111" s="5" t="s">
        <v>180</v>
      </c>
      <c r="U111" s="5" t="s">
        <v>147</v>
      </c>
    </row>
    <row r="112" spans="1:21" ht="14.4" hidden="1" x14ac:dyDescent="0.3">
      <c r="A112" s="5" t="s">
        <v>138</v>
      </c>
      <c r="B112" s="5" t="s">
        <v>369</v>
      </c>
      <c r="C112" s="5" t="s">
        <v>24</v>
      </c>
      <c r="D112" s="5" t="s">
        <v>24</v>
      </c>
      <c r="E112" s="5" t="s">
        <v>200</v>
      </c>
      <c r="F112" s="5" t="s">
        <v>141</v>
      </c>
      <c r="G112" s="5" t="s">
        <v>15</v>
      </c>
      <c r="H112" s="5" t="s">
        <v>35</v>
      </c>
      <c r="I112" s="6">
        <v>9000000</v>
      </c>
      <c r="J112" s="6">
        <v>9000000</v>
      </c>
      <c r="K112" s="5" t="s">
        <v>180</v>
      </c>
      <c r="L112" s="5" t="s">
        <v>143</v>
      </c>
      <c r="M112" s="5" t="s">
        <v>121</v>
      </c>
      <c r="N112" s="5" t="s">
        <v>121</v>
      </c>
      <c r="O112" s="5" t="s">
        <v>367</v>
      </c>
      <c r="P112" s="5" t="s">
        <v>145</v>
      </c>
      <c r="Q112" s="5" t="s">
        <v>368</v>
      </c>
      <c r="R112" s="5" t="s">
        <v>180</v>
      </c>
      <c r="S112" s="5" t="s">
        <v>180</v>
      </c>
      <c r="T112" s="5" t="s">
        <v>180</v>
      </c>
      <c r="U112" s="5" t="s">
        <v>147</v>
      </c>
    </row>
    <row r="113" spans="1:21" ht="14.4" hidden="1" x14ac:dyDescent="0.3">
      <c r="A113" s="5" t="s">
        <v>138</v>
      </c>
      <c r="B113" s="5" t="s">
        <v>369</v>
      </c>
      <c r="C113" s="5" t="s">
        <v>24</v>
      </c>
      <c r="D113" s="5" t="s">
        <v>24</v>
      </c>
      <c r="E113" s="5" t="s">
        <v>200</v>
      </c>
      <c r="F113" s="5" t="s">
        <v>141</v>
      </c>
      <c r="G113" s="5" t="s">
        <v>15</v>
      </c>
      <c r="H113" s="5" t="s">
        <v>35</v>
      </c>
      <c r="I113" s="6">
        <v>9000000</v>
      </c>
      <c r="J113" s="6">
        <v>9000000</v>
      </c>
      <c r="K113" s="5" t="s">
        <v>180</v>
      </c>
      <c r="L113" s="5" t="s">
        <v>143</v>
      </c>
      <c r="M113" s="5" t="s">
        <v>121</v>
      </c>
      <c r="N113" s="5" t="s">
        <v>121</v>
      </c>
      <c r="O113" s="5" t="s">
        <v>367</v>
      </c>
      <c r="P113" s="5" t="s">
        <v>145</v>
      </c>
      <c r="Q113" s="5" t="s">
        <v>368</v>
      </c>
      <c r="R113" s="5" t="s">
        <v>180</v>
      </c>
      <c r="S113" s="5" t="s">
        <v>180</v>
      </c>
      <c r="T113" s="5" t="s">
        <v>180</v>
      </c>
      <c r="U113" s="5" t="s">
        <v>147</v>
      </c>
    </row>
    <row r="114" spans="1:21" ht="14.4" hidden="1" x14ac:dyDescent="0.3">
      <c r="A114" s="5" t="s">
        <v>138</v>
      </c>
      <c r="B114" s="5" t="s">
        <v>369</v>
      </c>
      <c r="C114" s="5" t="s">
        <v>24</v>
      </c>
      <c r="D114" s="5" t="s">
        <v>24</v>
      </c>
      <c r="E114" s="5" t="s">
        <v>200</v>
      </c>
      <c r="F114" s="5" t="s">
        <v>141</v>
      </c>
      <c r="G114" s="5" t="s">
        <v>15</v>
      </c>
      <c r="H114" s="5" t="s">
        <v>35</v>
      </c>
      <c r="I114" s="6">
        <v>9000000</v>
      </c>
      <c r="J114" s="6">
        <v>9000000</v>
      </c>
      <c r="K114" s="5" t="s">
        <v>180</v>
      </c>
      <c r="L114" s="5" t="s">
        <v>143</v>
      </c>
      <c r="M114" s="5" t="s">
        <v>121</v>
      </c>
      <c r="N114" s="5" t="s">
        <v>121</v>
      </c>
      <c r="O114" s="5" t="s">
        <v>367</v>
      </c>
      <c r="P114" s="5" t="s">
        <v>145</v>
      </c>
      <c r="Q114" s="5" t="s">
        <v>368</v>
      </c>
      <c r="R114" s="5" t="s">
        <v>180</v>
      </c>
      <c r="S114" s="5" t="s">
        <v>180</v>
      </c>
      <c r="T114" s="5" t="s">
        <v>180</v>
      </c>
      <c r="U114" s="5" t="s">
        <v>147</v>
      </c>
    </row>
    <row r="115" spans="1:21" ht="14.4" hidden="1" x14ac:dyDescent="0.3">
      <c r="A115" s="5" t="s">
        <v>138</v>
      </c>
      <c r="B115" s="5" t="s">
        <v>369</v>
      </c>
      <c r="C115" s="5" t="s">
        <v>24</v>
      </c>
      <c r="D115" s="5" t="s">
        <v>24</v>
      </c>
      <c r="E115" s="5" t="s">
        <v>200</v>
      </c>
      <c r="F115" s="5" t="s">
        <v>141</v>
      </c>
      <c r="G115" s="5" t="s">
        <v>15</v>
      </c>
      <c r="H115" s="5" t="s">
        <v>35</v>
      </c>
      <c r="I115" s="6">
        <v>9000000</v>
      </c>
      <c r="J115" s="6">
        <v>9000000</v>
      </c>
      <c r="K115" s="5" t="s">
        <v>180</v>
      </c>
      <c r="L115" s="5" t="s">
        <v>143</v>
      </c>
      <c r="M115" s="5" t="s">
        <v>121</v>
      </c>
      <c r="N115" s="5" t="s">
        <v>121</v>
      </c>
      <c r="O115" s="5" t="s">
        <v>367</v>
      </c>
      <c r="P115" s="5" t="s">
        <v>145</v>
      </c>
      <c r="Q115" s="5" t="s">
        <v>368</v>
      </c>
      <c r="R115" s="5" t="s">
        <v>180</v>
      </c>
      <c r="S115" s="5" t="s">
        <v>180</v>
      </c>
      <c r="T115" s="5" t="s">
        <v>180</v>
      </c>
      <c r="U115" s="5" t="s">
        <v>147</v>
      </c>
    </row>
    <row r="116" spans="1:21" ht="14.4" hidden="1" x14ac:dyDescent="0.3">
      <c r="A116" s="5" t="s">
        <v>138</v>
      </c>
      <c r="B116" s="5" t="s">
        <v>369</v>
      </c>
      <c r="C116" s="5" t="s">
        <v>24</v>
      </c>
      <c r="D116" s="5" t="s">
        <v>24</v>
      </c>
      <c r="E116" s="5" t="s">
        <v>200</v>
      </c>
      <c r="F116" s="5" t="s">
        <v>141</v>
      </c>
      <c r="G116" s="5" t="s">
        <v>15</v>
      </c>
      <c r="H116" s="5" t="s">
        <v>35</v>
      </c>
      <c r="I116" s="6">
        <v>9000000</v>
      </c>
      <c r="J116" s="6">
        <v>9000000</v>
      </c>
      <c r="K116" s="5" t="s">
        <v>180</v>
      </c>
      <c r="L116" s="5" t="s">
        <v>143</v>
      </c>
      <c r="M116" s="5" t="s">
        <v>121</v>
      </c>
      <c r="N116" s="5" t="s">
        <v>121</v>
      </c>
      <c r="O116" s="5" t="s">
        <v>367</v>
      </c>
      <c r="P116" s="5" t="s">
        <v>145</v>
      </c>
      <c r="Q116" s="5" t="s">
        <v>368</v>
      </c>
      <c r="R116" s="5" t="s">
        <v>180</v>
      </c>
      <c r="S116" s="5" t="s">
        <v>180</v>
      </c>
      <c r="T116" s="5" t="s">
        <v>180</v>
      </c>
      <c r="U116" s="5" t="s">
        <v>147</v>
      </c>
    </row>
    <row r="117" spans="1:21" ht="14.4" hidden="1" x14ac:dyDescent="0.3">
      <c r="A117" s="5" t="s">
        <v>138</v>
      </c>
      <c r="B117" s="5" t="s">
        <v>369</v>
      </c>
      <c r="C117" s="5" t="s">
        <v>24</v>
      </c>
      <c r="D117" s="5" t="s">
        <v>24</v>
      </c>
      <c r="E117" s="5" t="s">
        <v>200</v>
      </c>
      <c r="F117" s="5" t="s">
        <v>141</v>
      </c>
      <c r="G117" s="5" t="s">
        <v>15</v>
      </c>
      <c r="H117" s="5" t="s">
        <v>35</v>
      </c>
      <c r="I117" s="6">
        <v>9000000</v>
      </c>
      <c r="J117" s="6">
        <v>9000000</v>
      </c>
      <c r="K117" s="5" t="s">
        <v>180</v>
      </c>
      <c r="L117" s="5" t="s">
        <v>143</v>
      </c>
      <c r="M117" s="5" t="s">
        <v>121</v>
      </c>
      <c r="N117" s="5" t="s">
        <v>121</v>
      </c>
      <c r="O117" s="5" t="s">
        <v>367</v>
      </c>
      <c r="P117" s="5" t="s">
        <v>145</v>
      </c>
      <c r="Q117" s="5" t="s">
        <v>368</v>
      </c>
      <c r="R117" s="5" t="s">
        <v>180</v>
      </c>
      <c r="S117" s="5" t="s">
        <v>180</v>
      </c>
      <c r="T117" s="5" t="s">
        <v>180</v>
      </c>
      <c r="U117" s="5" t="s">
        <v>147</v>
      </c>
    </row>
    <row r="118" spans="1:21" ht="14.4" hidden="1" x14ac:dyDescent="0.3">
      <c r="A118" s="5" t="s">
        <v>138</v>
      </c>
      <c r="B118" s="5" t="s">
        <v>370</v>
      </c>
      <c r="C118" s="5" t="s">
        <v>17</v>
      </c>
      <c r="D118" s="5" t="s">
        <v>17</v>
      </c>
      <c r="E118" s="5" t="s">
        <v>163</v>
      </c>
      <c r="F118" s="5" t="s">
        <v>141</v>
      </c>
      <c r="G118" s="5" t="s">
        <v>15</v>
      </c>
      <c r="H118" s="5" t="s">
        <v>16</v>
      </c>
      <c r="I118" s="6">
        <v>28000000</v>
      </c>
      <c r="J118" s="6">
        <v>28000000</v>
      </c>
      <c r="K118" s="5" t="s">
        <v>180</v>
      </c>
      <c r="L118" s="5" t="s">
        <v>143</v>
      </c>
      <c r="M118" s="5" t="s">
        <v>121</v>
      </c>
      <c r="N118" s="5" t="s">
        <v>121</v>
      </c>
      <c r="O118" s="5" t="s">
        <v>279</v>
      </c>
      <c r="P118" s="5" t="s">
        <v>145</v>
      </c>
      <c r="Q118" s="5" t="s">
        <v>280</v>
      </c>
      <c r="R118" s="5" t="s">
        <v>180</v>
      </c>
      <c r="S118" s="5" t="s">
        <v>180</v>
      </c>
      <c r="T118" s="5" t="s">
        <v>180</v>
      </c>
      <c r="U118" s="5" t="s">
        <v>147</v>
      </c>
    </row>
    <row r="119" spans="1:21" ht="14.4" hidden="1" x14ac:dyDescent="0.3">
      <c r="A119" s="5" t="s">
        <v>138</v>
      </c>
      <c r="B119" s="5" t="s">
        <v>371</v>
      </c>
      <c r="C119" s="5" t="s">
        <v>17</v>
      </c>
      <c r="D119" s="5" t="s">
        <v>17</v>
      </c>
      <c r="E119" s="5" t="s">
        <v>163</v>
      </c>
      <c r="F119" s="5" t="s">
        <v>141</v>
      </c>
      <c r="G119" s="5" t="s">
        <v>15</v>
      </c>
      <c r="H119" s="5" t="s">
        <v>16</v>
      </c>
      <c r="I119" s="6">
        <v>28000000</v>
      </c>
      <c r="J119" s="6">
        <v>28000000</v>
      </c>
      <c r="K119" s="5" t="s">
        <v>180</v>
      </c>
      <c r="L119" s="5" t="s">
        <v>143</v>
      </c>
      <c r="M119" s="5" t="s">
        <v>121</v>
      </c>
      <c r="N119" s="5" t="s">
        <v>121</v>
      </c>
      <c r="O119" s="5" t="s">
        <v>279</v>
      </c>
      <c r="P119" s="5" t="s">
        <v>145</v>
      </c>
      <c r="Q119" s="5" t="s">
        <v>280</v>
      </c>
      <c r="R119" s="5" t="s">
        <v>180</v>
      </c>
      <c r="S119" s="5" t="s">
        <v>180</v>
      </c>
      <c r="T119" s="5" t="s">
        <v>180</v>
      </c>
      <c r="U119" s="5" t="s">
        <v>147</v>
      </c>
    </row>
    <row r="120" spans="1:21" ht="14.4" hidden="1" x14ac:dyDescent="0.3">
      <c r="A120" s="5" t="s">
        <v>138</v>
      </c>
      <c r="B120" s="5" t="s">
        <v>372</v>
      </c>
      <c r="C120" s="5" t="s">
        <v>17</v>
      </c>
      <c r="D120" s="5" t="s">
        <v>17</v>
      </c>
      <c r="E120" s="5" t="s">
        <v>163</v>
      </c>
      <c r="F120" s="5" t="s">
        <v>141</v>
      </c>
      <c r="G120" s="5" t="s">
        <v>15</v>
      </c>
      <c r="H120" s="5" t="s">
        <v>16</v>
      </c>
      <c r="I120" s="6">
        <v>72000000</v>
      </c>
      <c r="J120" s="6">
        <v>72000000</v>
      </c>
      <c r="K120" s="5" t="s">
        <v>180</v>
      </c>
      <c r="L120" s="5" t="s">
        <v>143</v>
      </c>
      <c r="M120" s="5" t="s">
        <v>121</v>
      </c>
      <c r="N120" s="5" t="s">
        <v>121</v>
      </c>
      <c r="O120" s="5" t="s">
        <v>279</v>
      </c>
      <c r="P120" s="5" t="s">
        <v>145</v>
      </c>
      <c r="Q120" s="5" t="s">
        <v>280</v>
      </c>
      <c r="R120" s="5" t="s">
        <v>180</v>
      </c>
      <c r="S120" s="5" t="s">
        <v>180</v>
      </c>
      <c r="T120" s="5" t="s">
        <v>180</v>
      </c>
      <c r="U120" s="5" t="s">
        <v>147</v>
      </c>
    </row>
    <row r="121" spans="1:21" ht="14.4" x14ac:dyDescent="0.3">
      <c r="A121" s="5" t="s">
        <v>138</v>
      </c>
      <c r="B121" s="5" t="s">
        <v>373</v>
      </c>
      <c r="C121" s="5" t="s">
        <v>48</v>
      </c>
      <c r="D121" s="5" t="s">
        <v>48</v>
      </c>
      <c r="E121" s="5" t="s">
        <v>213</v>
      </c>
      <c r="F121" s="5" t="s">
        <v>141</v>
      </c>
      <c r="G121" s="5" t="s">
        <v>15</v>
      </c>
      <c r="H121" s="5" t="s">
        <v>16</v>
      </c>
      <c r="I121" s="6">
        <v>75000000</v>
      </c>
      <c r="J121" s="6">
        <v>75000000</v>
      </c>
      <c r="K121" s="5" t="s">
        <v>180</v>
      </c>
      <c r="L121" s="5" t="s">
        <v>143</v>
      </c>
      <c r="M121" s="5" t="s">
        <v>121</v>
      </c>
      <c r="N121" s="5" t="s">
        <v>121</v>
      </c>
      <c r="O121" s="5" t="s">
        <v>374</v>
      </c>
      <c r="P121" s="5" t="s">
        <v>145</v>
      </c>
      <c r="Q121" s="5" t="s">
        <v>375</v>
      </c>
      <c r="R121" s="5" t="s">
        <v>147</v>
      </c>
      <c r="S121" s="5" t="s">
        <v>147</v>
      </c>
      <c r="T121" s="5" t="s">
        <v>180</v>
      </c>
      <c r="U121" s="5" t="s">
        <v>147</v>
      </c>
    </row>
    <row r="122" spans="1:21" ht="14.4" x14ac:dyDescent="0.3">
      <c r="A122" s="5" t="s">
        <v>376</v>
      </c>
      <c r="B122" s="5" t="s">
        <v>377</v>
      </c>
      <c r="C122" s="5" t="s">
        <v>17</v>
      </c>
      <c r="D122" s="5" t="s">
        <v>17</v>
      </c>
      <c r="E122" s="5" t="s">
        <v>208</v>
      </c>
      <c r="F122" s="5" t="s">
        <v>141</v>
      </c>
      <c r="G122" s="5" t="s">
        <v>29</v>
      </c>
      <c r="H122" s="5" t="s">
        <v>16</v>
      </c>
      <c r="I122" s="6">
        <v>1391524960</v>
      </c>
      <c r="J122" s="6">
        <v>1391524960</v>
      </c>
      <c r="K122" s="5" t="s">
        <v>180</v>
      </c>
      <c r="L122" s="5" t="s">
        <v>143</v>
      </c>
      <c r="M122" s="5" t="s">
        <v>121</v>
      </c>
      <c r="N122" s="5" t="s">
        <v>121</v>
      </c>
      <c r="O122" s="5" t="s">
        <v>374</v>
      </c>
      <c r="P122" s="5" t="s">
        <v>145</v>
      </c>
      <c r="Q122" s="5" t="s">
        <v>375</v>
      </c>
      <c r="R122" s="5" t="s">
        <v>147</v>
      </c>
      <c r="S122" s="5" t="s">
        <v>147</v>
      </c>
      <c r="T122" s="5" t="s">
        <v>180</v>
      </c>
      <c r="U122" s="5" t="s">
        <v>147</v>
      </c>
    </row>
    <row r="123" spans="1:21" ht="14.4" hidden="1" x14ac:dyDescent="0.3">
      <c r="A123" s="5" t="s">
        <v>378</v>
      </c>
      <c r="B123" s="5" t="s">
        <v>379</v>
      </c>
      <c r="C123" s="5" t="s">
        <v>48</v>
      </c>
      <c r="D123" s="5" t="s">
        <v>48</v>
      </c>
      <c r="E123" s="5" t="s">
        <v>154</v>
      </c>
      <c r="F123" s="5" t="s">
        <v>141</v>
      </c>
      <c r="G123" s="5" t="s">
        <v>15</v>
      </c>
      <c r="H123" s="5" t="s">
        <v>16</v>
      </c>
      <c r="I123" s="6">
        <v>60000000</v>
      </c>
      <c r="J123" s="6">
        <v>60000000</v>
      </c>
      <c r="K123" s="5" t="s">
        <v>180</v>
      </c>
      <c r="L123" s="5" t="s">
        <v>143</v>
      </c>
      <c r="M123" s="5" t="s">
        <v>121</v>
      </c>
      <c r="N123" s="5" t="s">
        <v>121</v>
      </c>
      <c r="O123" s="5" t="s">
        <v>181</v>
      </c>
      <c r="P123" s="5" t="s">
        <v>145</v>
      </c>
      <c r="Q123" s="5" t="s">
        <v>182</v>
      </c>
      <c r="R123" s="5" t="s">
        <v>180</v>
      </c>
      <c r="S123" s="5" t="s">
        <v>180</v>
      </c>
      <c r="T123" s="5" t="s">
        <v>180</v>
      </c>
      <c r="U123" s="5" t="s">
        <v>147</v>
      </c>
    </row>
    <row r="124" spans="1:21" ht="14.4" hidden="1" x14ac:dyDescent="0.3">
      <c r="A124" s="5" t="s">
        <v>240</v>
      </c>
      <c r="B124" s="5" t="s">
        <v>380</v>
      </c>
      <c r="C124" s="5" t="s">
        <v>43</v>
      </c>
      <c r="D124" s="5" t="s">
        <v>43</v>
      </c>
      <c r="E124" s="5" t="s">
        <v>159</v>
      </c>
      <c r="F124" s="5" t="s">
        <v>141</v>
      </c>
      <c r="G124" s="5" t="s">
        <v>15</v>
      </c>
      <c r="H124" s="5" t="s">
        <v>16</v>
      </c>
      <c r="I124" s="6">
        <v>48000000</v>
      </c>
      <c r="J124" s="6">
        <v>48000000</v>
      </c>
      <c r="K124" s="5" t="s">
        <v>180</v>
      </c>
      <c r="L124" s="5" t="s">
        <v>143</v>
      </c>
      <c r="M124" s="5" t="s">
        <v>121</v>
      </c>
      <c r="N124" s="5" t="s">
        <v>121</v>
      </c>
      <c r="O124" s="5" t="s">
        <v>381</v>
      </c>
      <c r="P124" s="5" t="s">
        <v>145</v>
      </c>
      <c r="Q124" s="5" t="s">
        <v>382</v>
      </c>
      <c r="R124" s="5" t="s">
        <v>147</v>
      </c>
      <c r="S124" s="5" t="s">
        <v>147</v>
      </c>
      <c r="T124" s="5" t="s">
        <v>180</v>
      </c>
      <c r="U124" s="5" t="s">
        <v>147</v>
      </c>
    </row>
    <row r="125" spans="1:21" ht="14.4" hidden="1" x14ac:dyDescent="0.3">
      <c r="A125" s="5" t="s">
        <v>148</v>
      </c>
      <c r="B125" s="5" t="s">
        <v>149</v>
      </c>
      <c r="C125" s="5" t="s">
        <v>43</v>
      </c>
      <c r="D125" s="5" t="s">
        <v>43</v>
      </c>
      <c r="E125" s="5" t="s">
        <v>159</v>
      </c>
      <c r="F125" s="5" t="s">
        <v>141</v>
      </c>
      <c r="G125" s="5" t="s">
        <v>15</v>
      </c>
      <c r="H125" s="5" t="s">
        <v>16</v>
      </c>
      <c r="I125" s="6">
        <v>6900000000</v>
      </c>
      <c r="J125" s="6">
        <v>6900000000</v>
      </c>
      <c r="K125" s="5" t="s">
        <v>180</v>
      </c>
      <c r="L125" s="5" t="s">
        <v>143</v>
      </c>
      <c r="M125" s="5" t="s">
        <v>121</v>
      </c>
      <c r="N125" s="5" t="s">
        <v>121</v>
      </c>
      <c r="O125" s="5" t="s">
        <v>383</v>
      </c>
      <c r="P125" s="5" t="s">
        <v>145</v>
      </c>
      <c r="Q125" s="5" t="s">
        <v>384</v>
      </c>
      <c r="R125" s="5" t="s">
        <v>147</v>
      </c>
      <c r="S125" s="5" t="s">
        <v>147</v>
      </c>
      <c r="T125" s="5" t="s">
        <v>180</v>
      </c>
      <c r="U125" s="5" t="s">
        <v>147</v>
      </c>
    </row>
    <row r="126" spans="1:21" ht="14.4" hidden="1" x14ac:dyDescent="0.3">
      <c r="A126" s="5" t="s">
        <v>385</v>
      </c>
      <c r="B126" s="5" t="s">
        <v>386</v>
      </c>
      <c r="C126" s="5" t="s">
        <v>43</v>
      </c>
      <c r="D126" s="5" t="s">
        <v>43</v>
      </c>
      <c r="E126" s="5" t="s">
        <v>159</v>
      </c>
      <c r="F126" s="5" t="s">
        <v>141</v>
      </c>
      <c r="G126" s="5" t="s">
        <v>15</v>
      </c>
      <c r="H126" s="5" t="s">
        <v>16</v>
      </c>
      <c r="I126" s="6">
        <v>100000000</v>
      </c>
      <c r="J126" s="6">
        <v>100000000</v>
      </c>
      <c r="K126" s="5" t="s">
        <v>180</v>
      </c>
      <c r="L126" s="5" t="s">
        <v>143</v>
      </c>
      <c r="M126" s="5" t="s">
        <v>121</v>
      </c>
      <c r="N126" s="5" t="s">
        <v>121</v>
      </c>
      <c r="O126" s="5" t="s">
        <v>383</v>
      </c>
      <c r="P126" s="5" t="s">
        <v>145</v>
      </c>
      <c r="Q126" s="5" t="s">
        <v>384</v>
      </c>
      <c r="R126" s="5" t="s">
        <v>147</v>
      </c>
      <c r="S126" s="5" t="s">
        <v>147</v>
      </c>
      <c r="T126" s="5" t="s">
        <v>180</v>
      </c>
      <c r="U126" s="5" t="s">
        <v>147</v>
      </c>
    </row>
    <row r="127" spans="1:21" ht="14.4" hidden="1" x14ac:dyDescent="0.3">
      <c r="A127" s="5" t="s">
        <v>138</v>
      </c>
      <c r="B127" s="5" t="s">
        <v>387</v>
      </c>
      <c r="C127" s="5" t="s">
        <v>52</v>
      </c>
      <c r="D127" s="5" t="s">
        <v>52</v>
      </c>
      <c r="E127" s="5" t="s">
        <v>247</v>
      </c>
      <c r="F127" s="5" t="s">
        <v>141</v>
      </c>
      <c r="G127" s="5" t="s">
        <v>15</v>
      </c>
      <c r="H127" s="5" t="s">
        <v>16</v>
      </c>
      <c r="I127" s="6">
        <v>50000000</v>
      </c>
      <c r="J127" s="6">
        <v>50000000</v>
      </c>
      <c r="K127" s="5" t="s">
        <v>180</v>
      </c>
      <c r="L127" s="5" t="s">
        <v>143</v>
      </c>
      <c r="M127" s="5" t="s">
        <v>121</v>
      </c>
      <c r="N127" s="5" t="s">
        <v>121</v>
      </c>
      <c r="O127" s="5" t="s">
        <v>388</v>
      </c>
      <c r="P127" s="5" t="s">
        <v>145</v>
      </c>
      <c r="Q127" s="5" t="s">
        <v>389</v>
      </c>
      <c r="R127" s="5" t="s">
        <v>180</v>
      </c>
      <c r="S127" s="5" t="s">
        <v>180</v>
      </c>
      <c r="T127" s="5" t="s">
        <v>180</v>
      </c>
      <c r="U127" s="5" t="s">
        <v>147</v>
      </c>
    </row>
    <row r="128" spans="1:21" ht="14.4" hidden="1" x14ac:dyDescent="0.3">
      <c r="A128" s="5" t="s">
        <v>138</v>
      </c>
      <c r="B128" s="5" t="s">
        <v>390</v>
      </c>
      <c r="C128" s="5" t="s">
        <v>43</v>
      </c>
      <c r="D128" s="5" t="s">
        <v>43</v>
      </c>
      <c r="E128" s="5" t="s">
        <v>159</v>
      </c>
      <c r="F128" s="5" t="s">
        <v>141</v>
      </c>
      <c r="G128" s="5" t="s">
        <v>15</v>
      </c>
      <c r="H128" s="5" t="s">
        <v>16</v>
      </c>
      <c r="I128" s="6">
        <v>45600000</v>
      </c>
      <c r="J128" s="6">
        <v>45600000</v>
      </c>
      <c r="K128" s="5" t="s">
        <v>180</v>
      </c>
      <c r="L128" s="5" t="s">
        <v>143</v>
      </c>
      <c r="M128" s="5" t="s">
        <v>121</v>
      </c>
      <c r="N128" s="5" t="s">
        <v>121</v>
      </c>
      <c r="O128" s="5" t="s">
        <v>391</v>
      </c>
      <c r="P128" s="5" t="s">
        <v>145</v>
      </c>
      <c r="Q128" s="5" t="s">
        <v>392</v>
      </c>
      <c r="R128" s="5" t="s">
        <v>147</v>
      </c>
      <c r="S128" s="5" t="s">
        <v>147</v>
      </c>
      <c r="T128" s="5" t="s">
        <v>180</v>
      </c>
      <c r="U128" s="5" t="s">
        <v>147</v>
      </c>
    </row>
    <row r="129" spans="1:21" ht="14.4" hidden="1" x14ac:dyDescent="0.3">
      <c r="A129" s="5" t="s">
        <v>138</v>
      </c>
      <c r="B129" s="5" t="s">
        <v>393</v>
      </c>
      <c r="C129" s="5" t="s">
        <v>43</v>
      </c>
      <c r="D129" s="5" t="s">
        <v>43</v>
      </c>
      <c r="E129" s="5" t="s">
        <v>159</v>
      </c>
      <c r="F129" s="5" t="s">
        <v>141</v>
      </c>
      <c r="G129" s="5" t="s">
        <v>15</v>
      </c>
      <c r="H129" s="5" t="s">
        <v>16</v>
      </c>
      <c r="I129" s="6">
        <v>93600000</v>
      </c>
      <c r="J129" s="6">
        <v>93600000</v>
      </c>
      <c r="K129" s="5" t="s">
        <v>180</v>
      </c>
      <c r="L129" s="5" t="s">
        <v>143</v>
      </c>
      <c r="M129" s="5" t="s">
        <v>121</v>
      </c>
      <c r="N129" s="5" t="s">
        <v>121</v>
      </c>
      <c r="O129" s="5" t="s">
        <v>394</v>
      </c>
      <c r="P129" s="5" t="s">
        <v>145</v>
      </c>
      <c r="Q129" s="5" t="s">
        <v>395</v>
      </c>
      <c r="R129" s="5" t="s">
        <v>147</v>
      </c>
      <c r="S129" s="5" t="s">
        <v>147</v>
      </c>
      <c r="T129" s="5" t="s">
        <v>180</v>
      </c>
      <c r="U129" s="5" t="s">
        <v>147</v>
      </c>
    </row>
    <row r="130" spans="1:21" ht="14.4" hidden="1" x14ac:dyDescent="0.3">
      <c r="A130" s="5" t="s">
        <v>138</v>
      </c>
      <c r="B130" s="5" t="s">
        <v>396</v>
      </c>
      <c r="C130" s="5" t="s">
        <v>43</v>
      </c>
      <c r="D130" s="5" t="s">
        <v>43</v>
      </c>
      <c r="E130" s="5" t="s">
        <v>159</v>
      </c>
      <c r="F130" s="5" t="s">
        <v>141</v>
      </c>
      <c r="G130" s="5" t="s">
        <v>15</v>
      </c>
      <c r="H130" s="5" t="s">
        <v>35</v>
      </c>
      <c r="I130" s="6">
        <v>42000000</v>
      </c>
      <c r="J130" s="6">
        <v>42000000</v>
      </c>
      <c r="K130" s="5" t="s">
        <v>180</v>
      </c>
      <c r="L130" s="5" t="s">
        <v>143</v>
      </c>
      <c r="M130" s="5" t="s">
        <v>121</v>
      </c>
      <c r="N130" s="5" t="s">
        <v>121</v>
      </c>
      <c r="O130" s="5" t="s">
        <v>397</v>
      </c>
      <c r="P130" s="5" t="s">
        <v>145</v>
      </c>
      <c r="Q130" s="5" t="s">
        <v>398</v>
      </c>
      <c r="R130" s="5" t="s">
        <v>147</v>
      </c>
      <c r="S130" s="5" t="s">
        <v>147</v>
      </c>
      <c r="T130" s="5" t="s">
        <v>180</v>
      </c>
      <c r="U130" s="5" t="s">
        <v>147</v>
      </c>
    </row>
    <row r="131" spans="1:21" ht="14.4" hidden="1" x14ac:dyDescent="0.3">
      <c r="A131" s="5" t="s">
        <v>399</v>
      </c>
      <c r="B131" s="5" t="s">
        <v>400</v>
      </c>
      <c r="C131" s="5" t="s">
        <v>26</v>
      </c>
      <c r="D131" s="5" t="s">
        <v>26</v>
      </c>
      <c r="E131" s="5" t="s">
        <v>163</v>
      </c>
      <c r="F131" s="5" t="s">
        <v>141</v>
      </c>
      <c r="G131" s="5" t="s">
        <v>274</v>
      </c>
      <c r="H131" s="5" t="s">
        <v>35</v>
      </c>
      <c r="I131" s="6">
        <v>2500000000</v>
      </c>
      <c r="J131" s="6">
        <v>2500000000</v>
      </c>
      <c r="K131" s="5" t="s">
        <v>180</v>
      </c>
      <c r="L131" s="5" t="s">
        <v>143</v>
      </c>
      <c r="M131" s="5" t="s">
        <v>121</v>
      </c>
      <c r="N131" s="5" t="s">
        <v>121</v>
      </c>
      <c r="O131" s="5" t="s">
        <v>155</v>
      </c>
      <c r="P131" s="5" t="s">
        <v>145</v>
      </c>
      <c r="Q131" s="5" t="s">
        <v>156</v>
      </c>
      <c r="R131" s="5" t="s">
        <v>180</v>
      </c>
      <c r="S131" s="5" t="s">
        <v>180</v>
      </c>
      <c r="T131" s="5" t="s">
        <v>180</v>
      </c>
      <c r="U131" s="5" t="s">
        <v>147</v>
      </c>
    </row>
    <row r="132" spans="1:21" ht="14.4" hidden="1" x14ac:dyDescent="0.3">
      <c r="A132" s="5" t="s">
        <v>401</v>
      </c>
      <c r="B132" s="5" t="s">
        <v>402</v>
      </c>
      <c r="C132" s="5" t="s">
        <v>32</v>
      </c>
      <c r="D132" s="5" t="s">
        <v>32</v>
      </c>
      <c r="E132" s="5" t="s">
        <v>140</v>
      </c>
      <c r="F132" s="5" t="s">
        <v>141</v>
      </c>
      <c r="G132" s="5" t="s">
        <v>15</v>
      </c>
      <c r="H132" s="5" t="s">
        <v>16</v>
      </c>
      <c r="I132" s="6">
        <v>16000000</v>
      </c>
      <c r="J132" s="6">
        <v>16000000</v>
      </c>
      <c r="K132" s="5" t="s">
        <v>180</v>
      </c>
      <c r="L132" s="5" t="s">
        <v>143</v>
      </c>
      <c r="M132" s="5" t="s">
        <v>121</v>
      </c>
      <c r="N132" s="5" t="s">
        <v>121</v>
      </c>
      <c r="O132" s="5" t="s">
        <v>403</v>
      </c>
      <c r="P132" s="5" t="s">
        <v>145</v>
      </c>
      <c r="Q132" s="5" t="s">
        <v>404</v>
      </c>
      <c r="R132" s="5" t="s">
        <v>180</v>
      </c>
      <c r="S132" s="5" t="s">
        <v>180</v>
      </c>
      <c r="T132" s="5" t="s">
        <v>180</v>
      </c>
      <c r="U132" s="5" t="s">
        <v>147</v>
      </c>
    </row>
    <row r="133" spans="1:21" ht="14.4" hidden="1" x14ac:dyDescent="0.3">
      <c r="A133" s="5" t="s">
        <v>405</v>
      </c>
      <c r="B133" s="5" t="s">
        <v>406</v>
      </c>
      <c r="C133" s="5" t="s">
        <v>32</v>
      </c>
      <c r="D133" s="5" t="s">
        <v>32</v>
      </c>
      <c r="E133" s="5" t="s">
        <v>140</v>
      </c>
      <c r="F133" s="5" t="s">
        <v>141</v>
      </c>
      <c r="G133" s="5" t="s">
        <v>15</v>
      </c>
      <c r="H133" s="5" t="s">
        <v>16</v>
      </c>
      <c r="I133" s="6">
        <v>30000000</v>
      </c>
      <c r="J133" s="6">
        <v>30000000</v>
      </c>
      <c r="K133" s="5" t="s">
        <v>180</v>
      </c>
      <c r="L133" s="5" t="s">
        <v>143</v>
      </c>
      <c r="M133" s="5" t="s">
        <v>121</v>
      </c>
      <c r="N133" s="5" t="s">
        <v>121</v>
      </c>
      <c r="O133" s="5" t="s">
        <v>407</v>
      </c>
      <c r="P133" s="5" t="s">
        <v>145</v>
      </c>
      <c r="Q133" s="5" t="s">
        <v>408</v>
      </c>
      <c r="R133" s="5" t="s">
        <v>180</v>
      </c>
      <c r="S133" s="5" t="s">
        <v>180</v>
      </c>
      <c r="T133" s="5" t="s">
        <v>180</v>
      </c>
      <c r="U133" s="5" t="s">
        <v>147</v>
      </c>
    </row>
    <row r="134" spans="1:21" ht="14.4" hidden="1" x14ac:dyDescent="0.3">
      <c r="A134" s="5" t="s">
        <v>138</v>
      </c>
      <c r="B134" s="5" t="s">
        <v>409</v>
      </c>
      <c r="C134" s="5" t="s">
        <v>26</v>
      </c>
      <c r="D134" s="5" t="s">
        <v>26</v>
      </c>
      <c r="E134" s="5" t="s">
        <v>154</v>
      </c>
      <c r="F134" s="5" t="s">
        <v>141</v>
      </c>
      <c r="G134" s="5" t="s">
        <v>15</v>
      </c>
      <c r="H134" s="5" t="s">
        <v>16</v>
      </c>
      <c r="I134" s="6">
        <v>123000000</v>
      </c>
      <c r="J134" s="6">
        <v>123000000</v>
      </c>
      <c r="K134" s="5" t="s">
        <v>142</v>
      </c>
      <c r="L134" s="5" t="s">
        <v>143</v>
      </c>
      <c r="M134" s="5" t="s">
        <v>121</v>
      </c>
      <c r="N134" s="5" t="s">
        <v>121</v>
      </c>
      <c r="O134" s="5" t="s">
        <v>194</v>
      </c>
      <c r="P134" s="5" t="s">
        <v>145</v>
      </c>
      <c r="Q134" s="5" t="s">
        <v>195</v>
      </c>
      <c r="R134" s="5" t="s">
        <v>142</v>
      </c>
      <c r="S134" s="5" t="s">
        <v>142</v>
      </c>
      <c r="T134" s="5" t="s">
        <v>142</v>
      </c>
      <c r="U134" s="5" t="s">
        <v>147</v>
      </c>
    </row>
    <row r="135" spans="1:21" ht="14.4" hidden="1" x14ac:dyDescent="0.3">
      <c r="A135" s="5" t="s">
        <v>138</v>
      </c>
      <c r="B135" s="5" t="s">
        <v>410</v>
      </c>
      <c r="C135" s="5" t="s">
        <v>26</v>
      </c>
      <c r="D135" s="5" t="s">
        <v>26</v>
      </c>
      <c r="E135" s="5" t="s">
        <v>208</v>
      </c>
      <c r="F135" s="5" t="s">
        <v>141</v>
      </c>
      <c r="G135" s="5" t="s">
        <v>15</v>
      </c>
      <c r="H135" s="5" t="s">
        <v>16</v>
      </c>
      <c r="I135" s="6">
        <v>52000000</v>
      </c>
      <c r="J135" s="6">
        <v>52000000</v>
      </c>
      <c r="K135" s="5" t="s">
        <v>142</v>
      </c>
      <c r="L135" s="5" t="s">
        <v>143</v>
      </c>
      <c r="M135" s="5" t="s">
        <v>121</v>
      </c>
      <c r="N135" s="5" t="s">
        <v>121</v>
      </c>
      <c r="O135" s="5" t="s">
        <v>194</v>
      </c>
      <c r="P135" s="5" t="s">
        <v>145</v>
      </c>
      <c r="Q135" s="5" t="s">
        <v>195</v>
      </c>
      <c r="R135" s="5" t="s">
        <v>142</v>
      </c>
      <c r="S135" s="5" t="s">
        <v>142</v>
      </c>
      <c r="T135" s="5" t="s">
        <v>142</v>
      </c>
      <c r="U135" s="5" t="s">
        <v>147</v>
      </c>
    </row>
    <row r="136" spans="1:21" ht="14.4" hidden="1" x14ac:dyDescent="0.3">
      <c r="A136" s="5" t="s">
        <v>138</v>
      </c>
      <c r="B136" s="5" t="s">
        <v>193</v>
      </c>
      <c r="C136" s="5" t="s">
        <v>26</v>
      </c>
      <c r="D136" s="5" t="s">
        <v>26</v>
      </c>
      <c r="E136" s="5" t="s">
        <v>154</v>
      </c>
      <c r="F136" s="5" t="s">
        <v>141</v>
      </c>
      <c r="G136" s="5" t="s">
        <v>15</v>
      </c>
      <c r="H136" s="5" t="s">
        <v>16</v>
      </c>
      <c r="I136" s="6">
        <v>52000000</v>
      </c>
      <c r="J136" s="6">
        <v>52000000</v>
      </c>
      <c r="K136" s="5" t="s">
        <v>142</v>
      </c>
      <c r="L136" s="5" t="s">
        <v>143</v>
      </c>
      <c r="M136" s="5" t="s">
        <v>121</v>
      </c>
      <c r="N136" s="5" t="s">
        <v>121</v>
      </c>
      <c r="O136" s="5" t="s">
        <v>194</v>
      </c>
      <c r="P136" s="5" t="s">
        <v>145</v>
      </c>
      <c r="Q136" s="5" t="s">
        <v>195</v>
      </c>
      <c r="R136" s="5" t="s">
        <v>142</v>
      </c>
      <c r="S136" s="5" t="s">
        <v>142</v>
      </c>
      <c r="T136" s="5" t="s">
        <v>142</v>
      </c>
      <c r="U136" s="5" t="s">
        <v>147</v>
      </c>
    </row>
    <row r="137" spans="1:21" ht="14.4" hidden="1" x14ac:dyDescent="0.3">
      <c r="A137" s="5" t="s">
        <v>138</v>
      </c>
      <c r="B137" s="5" t="s">
        <v>411</v>
      </c>
      <c r="C137" s="5" t="s">
        <v>17</v>
      </c>
      <c r="D137" s="5" t="s">
        <v>17</v>
      </c>
      <c r="E137" s="5" t="s">
        <v>163</v>
      </c>
      <c r="F137" s="5" t="s">
        <v>141</v>
      </c>
      <c r="G137" s="5" t="s">
        <v>15</v>
      </c>
      <c r="H137" s="5" t="s">
        <v>16</v>
      </c>
      <c r="I137" s="6">
        <v>61500000</v>
      </c>
      <c r="J137" s="6">
        <v>61500000</v>
      </c>
      <c r="K137" s="5" t="s">
        <v>142</v>
      </c>
      <c r="L137" s="5" t="s">
        <v>143</v>
      </c>
      <c r="M137" s="5" t="s">
        <v>121</v>
      </c>
      <c r="N137" s="5" t="s">
        <v>121</v>
      </c>
      <c r="O137" s="5" t="s">
        <v>194</v>
      </c>
      <c r="P137" s="5" t="s">
        <v>145</v>
      </c>
      <c r="Q137" s="5" t="s">
        <v>195</v>
      </c>
      <c r="R137" s="5" t="s">
        <v>142</v>
      </c>
      <c r="S137" s="5" t="s">
        <v>142</v>
      </c>
      <c r="T137" s="5" t="s">
        <v>142</v>
      </c>
      <c r="U137" s="5" t="s">
        <v>147</v>
      </c>
    </row>
    <row r="138" spans="1:21" ht="14.4" hidden="1" x14ac:dyDescent="0.3">
      <c r="A138" s="5" t="s">
        <v>412</v>
      </c>
      <c r="B138" s="5" t="s">
        <v>413</v>
      </c>
      <c r="C138" s="5" t="s">
        <v>43</v>
      </c>
      <c r="D138" s="5" t="s">
        <v>43</v>
      </c>
      <c r="E138" s="5" t="s">
        <v>159</v>
      </c>
      <c r="F138" s="5" t="s">
        <v>141</v>
      </c>
      <c r="G138" s="5" t="s">
        <v>23</v>
      </c>
      <c r="H138" s="5" t="s">
        <v>16</v>
      </c>
      <c r="I138" s="6">
        <v>398770347</v>
      </c>
      <c r="J138" s="6">
        <v>398770347</v>
      </c>
      <c r="K138" s="5" t="s">
        <v>142</v>
      </c>
      <c r="L138" s="5" t="s">
        <v>143</v>
      </c>
      <c r="M138" s="5" t="s">
        <v>121</v>
      </c>
      <c r="N138" s="5" t="s">
        <v>121</v>
      </c>
      <c r="O138" s="5" t="s">
        <v>414</v>
      </c>
      <c r="P138" s="5" t="s">
        <v>145</v>
      </c>
      <c r="Q138" s="5" t="s">
        <v>415</v>
      </c>
      <c r="R138" s="5" t="s">
        <v>142</v>
      </c>
      <c r="S138" s="5" t="s">
        <v>142</v>
      </c>
      <c r="T138" s="5" t="s">
        <v>142</v>
      </c>
      <c r="U138" s="5" t="s">
        <v>147</v>
      </c>
    </row>
    <row r="139" spans="1:21" ht="14.4" hidden="1" x14ac:dyDescent="0.3">
      <c r="A139" s="5" t="s">
        <v>416</v>
      </c>
      <c r="B139" s="5" t="s">
        <v>39</v>
      </c>
      <c r="C139" s="5" t="s">
        <v>40</v>
      </c>
      <c r="D139" s="5" t="s">
        <v>40</v>
      </c>
      <c r="E139" s="5" t="s">
        <v>238</v>
      </c>
      <c r="F139" s="5" t="s">
        <v>141</v>
      </c>
      <c r="G139" s="5" t="s">
        <v>29</v>
      </c>
      <c r="H139" s="5" t="s">
        <v>16</v>
      </c>
      <c r="I139" s="6">
        <v>13137068</v>
      </c>
      <c r="J139" s="6">
        <v>13137068</v>
      </c>
      <c r="K139" s="5" t="s">
        <v>142</v>
      </c>
      <c r="L139" s="5" t="s">
        <v>160</v>
      </c>
      <c r="M139" s="5" t="s">
        <v>121</v>
      </c>
      <c r="N139" s="5" t="s">
        <v>121</v>
      </c>
      <c r="O139" s="5" t="s">
        <v>414</v>
      </c>
      <c r="P139" s="5" t="s">
        <v>145</v>
      </c>
      <c r="Q139" s="5" t="s">
        <v>415</v>
      </c>
      <c r="R139" s="5" t="s">
        <v>142</v>
      </c>
      <c r="S139" s="5" t="s">
        <v>142</v>
      </c>
      <c r="T139" s="5" t="s">
        <v>142</v>
      </c>
      <c r="U139" s="5" t="s">
        <v>147</v>
      </c>
    </row>
    <row r="140" spans="1:21" ht="14.4" hidden="1" x14ac:dyDescent="0.3">
      <c r="A140" s="5" t="s">
        <v>245</v>
      </c>
      <c r="B140" s="5" t="s">
        <v>417</v>
      </c>
      <c r="C140" s="5" t="s">
        <v>32</v>
      </c>
      <c r="D140" s="5" t="s">
        <v>32</v>
      </c>
      <c r="E140" s="5" t="s">
        <v>140</v>
      </c>
      <c r="F140" s="5" t="s">
        <v>141</v>
      </c>
      <c r="G140" s="5" t="s">
        <v>15</v>
      </c>
      <c r="H140" s="5" t="s">
        <v>35</v>
      </c>
      <c r="I140" s="6">
        <v>31500000</v>
      </c>
      <c r="J140" s="6">
        <v>31500000</v>
      </c>
      <c r="K140" s="5" t="s">
        <v>180</v>
      </c>
      <c r="L140" s="5" t="s">
        <v>143</v>
      </c>
      <c r="M140" s="5" t="s">
        <v>121</v>
      </c>
      <c r="N140" s="5" t="s">
        <v>121</v>
      </c>
      <c r="O140" s="5" t="s">
        <v>418</v>
      </c>
      <c r="P140" s="5" t="s">
        <v>145</v>
      </c>
      <c r="Q140" s="5" t="s">
        <v>419</v>
      </c>
      <c r="R140" s="5" t="s">
        <v>180</v>
      </c>
      <c r="S140" s="5" t="s">
        <v>180</v>
      </c>
      <c r="T140" s="5" t="s">
        <v>180</v>
      </c>
      <c r="U140" s="5" t="s">
        <v>147</v>
      </c>
    </row>
    <row r="141" spans="1:21" ht="14.4" x14ac:dyDescent="0.3">
      <c r="A141" s="5" t="s">
        <v>138</v>
      </c>
      <c r="B141" s="5" t="s">
        <v>373</v>
      </c>
      <c r="C141" s="5" t="s">
        <v>17</v>
      </c>
      <c r="D141" s="5" t="s">
        <v>17</v>
      </c>
      <c r="E141" s="5" t="s">
        <v>208</v>
      </c>
      <c r="F141" s="5" t="s">
        <v>141</v>
      </c>
      <c r="G141" s="5" t="s">
        <v>15</v>
      </c>
      <c r="H141" s="5" t="s">
        <v>16</v>
      </c>
      <c r="I141" s="6">
        <v>96000000</v>
      </c>
      <c r="J141" s="6">
        <v>96000000</v>
      </c>
      <c r="K141" s="5" t="s">
        <v>180</v>
      </c>
      <c r="L141" s="5" t="s">
        <v>143</v>
      </c>
      <c r="M141" s="5" t="s">
        <v>121</v>
      </c>
      <c r="N141" s="5" t="s">
        <v>121</v>
      </c>
      <c r="O141" s="5" t="s">
        <v>420</v>
      </c>
      <c r="P141" s="5" t="s">
        <v>145</v>
      </c>
      <c r="Q141" s="5" t="s">
        <v>421</v>
      </c>
      <c r="R141" s="5" t="s">
        <v>180</v>
      </c>
      <c r="S141" s="5" t="s">
        <v>180</v>
      </c>
      <c r="T141" s="5" t="s">
        <v>180</v>
      </c>
      <c r="U141" s="5" t="s">
        <v>147</v>
      </c>
    </row>
    <row r="142" spans="1:21" ht="14.4" x14ac:dyDescent="0.3">
      <c r="A142" s="5" t="s">
        <v>422</v>
      </c>
      <c r="B142" s="5" t="s">
        <v>73</v>
      </c>
      <c r="C142" s="5" t="s">
        <v>43</v>
      </c>
      <c r="D142" s="5" t="s">
        <v>43</v>
      </c>
      <c r="E142" s="5" t="s">
        <v>159</v>
      </c>
      <c r="F142" s="5" t="s">
        <v>141</v>
      </c>
      <c r="G142" s="5" t="s">
        <v>15</v>
      </c>
      <c r="H142" s="5" t="s">
        <v>16</v>
      </c>
      <c r="I142" s="6">
        <v>133316940</v>
      </c>
      <c r="J142" s="6">
        <v>133316940</v>
      </c>
      <c r="K142" s="5" t="s">
        <v>180</v>
      </c>
      <c r="L142" s="5" t="s">
        <v>143</v>
      </c>
      <c r="M142" s="5" t="s">
        <v>121</v>
      </c>
      <c r="N142" s="5" t="s">
        <v>121</v>
      </c>
      <c r="O142" s="5" t="s">
        <v>423</v>
      </c>
      <c r="P142" s="5" t="s">
        <v>145</v>
      </c>
      <c r="Q142" s="5" t="s">
        <v>424</v>
      </c>
      <c r="R142" s="5" t="s">
        <v>147</v>
      </c>
      <c r="S142" s="5" t="s">
        <v>147</v>
      </c>
      <c r="T142" s="5" t="s">
        <v>180</v>
      </c>
      <c r="U142" s="5" t="s">
        <v>147</v>
      </c>
    </row>
    <row r="143" spans="1:21" ht="14.4" x14ac:dyDescent="0.3">
      <c r="A143" s="5" t="s">
        <v>425</v>
      </c>
      <c r="B143" s="5" t="s">
        <v>25</v>
      </c>
      <c r="C143" s="5" t="s">
        <v>26</v>
      </c>
      <c r="D143" s="5" t="s">
        <v>26</v>
      </c>
      <c r="E143" s="5" t="s">
        <v>154</v>
      </c>
      <c r="F143" s="5" t="s">
        <v>141</v>
      </c>
      <c r="G143" s="5" t="s">
        <v>15</v>
      </c>
      <c r="H143" s="5" t="s">
        <v>16</v>
      </c>
      <c r="I143" s="6">
        <v>115315200</v>
      </c>
      <c r="J143" s="6">
        <v>115315200</v>
      </c>
      <c r="K143" s="5" t="s">
        <v>180</v>
      </c>
      <c r="L143" s="5" t="s">
        <v>143</v>
      </c>
      <c r="M143" s="5" t="s">
        <v>121</v>
      </c>
      <c r="N143" s="5" t="s">
        <v>121</v>
      </c>
      <c r="O143" s="5" t="s">
        <v>420</v>
      </c>
      <c r="P143" s="5" t="s">
        <v>145</v>
      </c>
      <c r="Q143" s="5" t="s">
        <v>421</v>
      </c>
      <c r="R143" s="5" t="s">
        <v>180</v>
      </c>
      <c r="S143" s="5" t="s">
        <v>180</v>
      </c>
      <c r="T143" s="5" t="s">
        <v>180</v>
      </c>
      <c r="U143" s="5" t="s">
        <v>147</v>
      </c>
    </row>
    <row r="144" spans="1:21" ht="14.4" x14ac:dyDescent="0.3">
      <c r="A144" s="5" t="s">
        <v>426</v>
      </c>
      <c r="B144" s="5" t="s">
        <v>427</v>
      </c>
      <c r="C144" s="5" t="s">
        <v>52</v>
      </c>
      <c r="D144" s="5" t="s">
        <v>52</v>
      </c>
      <c r="E144" s="5" t="s">
        <v>187</v>
      </c>
      <c r="F144" s="5" t="s">
        <v>141</v>
      </c>
      <c r="G144" s="5" t="s">
        <v>29</v>
      </c>
      <c r="H144" s="5" t="s">
        <v>16</v>
      </c>
      <c r="I144" s="6">
        <v>2921706668</v>
      </c>
      <c r="J144" s="6">
        <v>2921706668</v>
      </c>
      <c r="K144" s="5" t="s">
        <v>180</v>
      </c>
      <c r="L144" s="5" t="s">
        <v>143</v>
      </c>
      <c r="M144" s="5" t="s">
        <v>121</v>
      </c>
      <c r="N144" s="5" t="s">
        <v>121</v>
      </c>
      <c r="O144" s="5" t="s">
        <v>420</v>
      </c>
      <c r="P144" s="5" t="s">
        <v>145</v>
      </c>
      <c r="Q144" s="5" t="s">
        <v>421</v>
      </c>
      <c r="R144" s="5" t="s">
        <v>180</v>
      </c>
      <c r="S144" s="5" t="s">
        <v>180</v>
      </c>
      <c r="T144" s="5" t="s">
        <v>180</v>
      </c>
      <c r="U144" s="5" t="s">
        <v>147</v>
      </c>
    </row>
    <row r="145" spans="1:21" ht="14.4" hidden="1" x14ac:dyDescent="0.3">
      <c r="A145" s="5" t="s">
        <v>428</v>
      </c>
      <c r="B145" s="5" t="s">
        <v>91</v>
      </c>
      <c r="C145" s="5" t="s">
        <v>26</v>
      </c>
      <c r="D145" s="5" t="s">
        <v>26</v>
      </c>
      <c r="E145" s="5" t="s">
        <v>154</v>
      </c>
      <c r="F145" s="5" t="s">
        <v>141</v>
      </c>
      <c r="G145" s="5" t="s">
        <v>54</v>
      </c>
      <c r="H145" s="5" t="s">
        <v>16</v>
      </c>
      <c r="I145" s="6">
        <v>64950042</v>
      </c>
      <c r="J145" s="6">
        <v>64950042</v>
      </c>
      <c r="K145" s="5" t="s">
        <v>180</v>
      </c>
      <c r="L145" s="5" t="s">
        <v>143</v>
      </c>
      <c r="M145" s="5" t="s">
        <v>121</v>
      </c>
      <c r="N145" s="5" t="s">
        <v>121</v>
      </c>
      <c r="O145" s="5" t="s">
        <v>315</v>
      </c>
      <c r="P145" s="5" t="s">
        <v>145</v>
      </c>
      <c r="Q145" s="5" t="s">
        <v>316</v>
      </c>
      <c r="R145" s="5" t="s">
        <v>147</v>
      </c>
      <c r="S145" s="5" t="s">
        <v>147</v>
      </c>
      <c r="T145" s="5" t="s">
        <v>180</v>
      </c>
      <c r="U145" s="5" t="s">
        <v>147</v>
      </c>
    </row>
    <row r="146" spans="1:21" ht="14.4" hidden="1" x14ac:dyDescent="0.3">
      <c r="A146" s="5" t="s">
        <v>429</v>
      </c>
      <c r="B146" s="5" t="s">
        <v>430</v>
      </c>
      <c r="C146" s="5" t="s">
        <v>43</v>
      </c>
      <c r="D146" s="5" t="s">
        <v>43</v>
      </c>
      <c r="E146" s="5" t="s">
        <v>159</v>
      </c>
      <c r="F146" s="5" t="s">
        <v>141</v>
      </c>
      <c r="G146" s="5" t="s">
        <v>15</v>
      </c>
      <c r="H146" s="5" t="s">
        <v>16</v>
      </c>
      <c r="I146" s="6">
        <v>78000000</v>
      </c>
      <c r="J146" s="6">
        <v>78000000</v>
      </c>
      <c r="K146" s="5" t="s">
        <v>180</v>
      </c>
      <c r="L146" s="5" t="s">
        <v>143</v>
      </c>
      <c r="M146" s="5" t="s">
        <v>121</v>
      </c>
      <c r="N146" s="5" t="s">
        <v>121</v>
      </c>
      <c r="O146" s="5" t="s">
        <v>394</v>
      </c>
      <c r="P146" s="5" t="s">
        <v>145</v>
      </c>
      <c r="Q146" s="5" t="s">
        <v>395</v>
      </c>
      <c r="R146" s="5" t="s">
        <v>147</v>
      </c>
      <c r="S146" s="5" t="s">
        <v>147</v>
      </c>
      <c r="T146" s="5" t="s">
        <v>180</v>
      </c>
      <c r="U146" s="5" t="s">
        <v>147</v>
      </c>
    </row>
    <row r="147" spans="1:21" ht="14.4" hidden="1" x14ac:dyDescent="0.3">
      <c r="A147" s="5" t="s">
        <v>138</v>
      </c>
      <c r="B147" s="5" t="s">
        <v>431</v>
      </c>
      <c r="C147" s="5" t="s">
        <v>43</v>
      </c>
      <c r="D147" s="5" t="s">
        <v>43</v>
      </c>
      <c r="E147" s="5" t="s">
        <v>159</v>
      </c>
      <c r="F147" s="5" t="s">
        <v>141</v>
      </c>
      <c r="G147" s="5" t="s">
        <v>15</v>
      </c>
      <c r="H147" s="5" t="s">
        <v>16</v>
      </c>
      <c r="I147" s="6">
        <v>52800000</v>
      </c>
      <c r="J147" s="6">
        <v>52800000</v>
      </c>
      <c r="K147" s="5" t="s">
        <v>180</v>
      </c>
      <c r="L147" s="5" t="s">
        <v>143</v>
      </c>
      <c r="M147" s="5" t="s">
        <v>121</v>
      </c>
      <c r="N147" s="5" t="s">
        <v>121</v>
      </c>
      <c r="O147" s="5" t="s">
        <v>394</v>
      </c>
      <c r="P147" s="5" t="s">
        <v>145</v>
      </c>
      <c r="Q147" s="5" t="s">
        <v>395</v>
      </c>
      <c r="R147" s="5" t="s">
        <v>147</v>
      </c>
      <c r="S147" s="5" t="s">
        <v>147</v>
      </c>
      <c r="T147" s="5" t="s">
        <v>180</v>
      </c>
      <c r="U147" s="5" t="s">
        <v>147</v>
      </c>
    </row>
    <row r="148" spans="1:21" ht="14.4" x14ac:dyDescent="0.3">
      <c r="A148" s="5" t="s">
        <v>432</v>
      </c>
      <c r="B148" s="9" t="s">
        <v>433</v>
      </c>
      <c r="C148" s="5" t="s">
        <v>17</v>
      </c>
      <c r="D148" s="5" t="s">
        <v>17</v>
      </c>
      <c r="E148" s="5" t="s">
        <v>208</v>
      </c>
      <c r="F148" s="5" t="s">
        <v>141</v>
      </c>
      <c r="G148" s="5" t="s">
        <v>15</v>
      </c>
      <c r="H148" s="5" t="s">
        <v>16</v>
      </c>
      <c r="I148" s="6">
        <v>64000000</v>
      </c>
      <c r="J148" s="6">
        <v>64000000</v>
      </c>
      <c r="K148" s="5" t="s">
        <v>180</v>
      </c>
      <c r="L148" s="5" t="s">
        <v>143</v>
      </c>
      <c r="M148" s="5" t="s">
        <v>121</v>
      </c>
      <c r="N148" s="5" t="s">
        <v>121</v>
      </c>
      <c r="O148" s="5" t="s">
        <v>420</v>
      </c>
      <c r="P148" s="5" t="s">
        <v>145</v>
      </c>
      <c r="Q148" s="5" t="s">
        <v>421</v>
      </c>
      <c r="R148" s="5" t="s">
        <v>180</v>
      </c>
      <c r="S148" s="5" t="s">
        <v>180</v>
      </c>
      <c r="T148" s="5" t="s">
        <v>180</v>
      </c>
      <c r="U148" s="5" t="s">
        <v>147</v>
      </c>
    </row>
    <row r="149" spans="1:21" ht="14.4" hidden="1" x14ac:dyDescent="0.3">
      <c r="A149" s="5" t="s">
        <v>245</v>
      </c>
      <c r="B149" s="5" t="s">
        <v>434</v>
      </c>
      <c r="C149" s="5" t="s">
        <v>17</v>
      </c>
      <c r="D149" s="5" t="s">
        <v>17</v>
      </c>
      <c r="E149" s="5" t="s">
        <v>208</v>
      </c>
      <c r="F149" s="5" t="s">
        <v>141</v>
      </c>
      <c r="G149" s="5" t="s">
        <v>15</v>
      </c>
      <c r="H149" s="5" t="s">
        <v>16</v>
      </c>
      <c r="I149" s="6">
        <v>72000000</v>
      </c>
      <c r="J149" s="6">
        <v>72000000</v>
      </c>
      <c r="K149" s="5" t="s">
        <v>180</v>
      </c>
      <c r="L149" s="5" t="s">
        <v>143</v>
      </c>
      <c r="M149" s="5" t="s">
        <v>121</v>
      </c>
      <c r="N149" s="5" t="s">
        <v>121</v>
      </c>
      <c r="O149" s="5" t="s">
        <v>155</v>
      </c>
      <c r="P149" s="5" t="s">
        <v>145</v>
      </c>
      <c r="Q149" s="5" t="s">
        <v>156</v>
      </c>
      <c r="R149" s="5" t="s">
        <v>180</v>
      </c>
      <c r="S149" s="5" t="s">
        <v>180</v>
      </c>
      <c r="T149" s="5" t="s">
        <v>180</v>
      </c>
      <c r="U149" s="5" t="s">
        <v>147</v>
      </c>
    </row>
    <row r="150" spans="1:21" ht="14.4" hidden="1" x14ac:dyDescent="0.3">
      <c r="A150" s="5" t="s">
        <v>268</v>
      </c>
      <c r="B150" s="5" t="s">
        <v>435</v>
      </c>
      <c r="C150" s="5" t="s">
        <v>43</v>
      </c>
      <c r="D150" s="5" t="s">
        <v>43</v>
      </c>
      <c r="E150" s="5" t="s">
        <v>159</v>
      </c>
      <c r="F150" s="5" t="s">
        <v>141</v>
      </c>
      <c r="G150" s="5" t="s">
        <v>15</v>
      </c>
      <c r="H150" s="5" t="s">
        <v>16</v>
      </c>
      <c r="I150" s="6">
        <v>1000000000</v>
      </c>
      <c r="J150" s="6">
        <v>1000000000</v>
      </c>
      <c r="K150" s="5" t="s">
        <v>180</v>
      </c>
      <c r="L150" s="5" t="s">
        <v>143</v>
      </c>
      <c r="M150" s="5" t="s">
        <v>121</v>
      </c>
      <c r="N150" s="5" t="s">
        <v>121</v>
      </c>
      <c r="O150" s="5" t="s">
        <v>266</v>
      </c>
      <c r="P150" s="5" t="s">
        <v>145</v>
      </c>
      <c r="Q150" s="5" t="s">
        <v>267</v>
      </c>
      <c r="R150" s="5" t="s">
        <v>147</v>
      </c>
      <c r="S150" s="5" t="s">
        <v>147</v>
      </c>
      <c r="T150" s="5" t="s">
        <v>180</v>
      </c>
      <c r="U150" s="5" t="s">
        <v>147</v>
      </c>
    </row>
    <row r="151" spans="1:21" ht="14.4" hidden="1" x14ac:dyDescent="0.3">
      <c r="A151" s="5" t="s">
        <v>138</v>
      </c>
      <c r="B151" s="5" t="s">
        <v>436</v>
      </c>
      <c r="C151" s="5" t="s">
        <v>43</v>
      </c>
      <c r="D151" s="5" t="s">
        <v>43</v>
      </c>
      <c r="E151" s="5" t="s">
        <v>159</v>
      </c>
      <c r="F151" s="5" t="s">
        <v>141</v>
      </c>
      <c r="G151" s="5" t="s">
        <v>15</v>
      </c>
      <c r="H151" s="5" t="s">
        <v>16</v>
      </c>
      <c r="I151" s="6">
        <v>54000000</v>
      </c>
      <c r="J151" s="6">
        <v>54000000</v>
      </c>
      <c r="K151" s="5" t="s">
        <v>180</v>
      </c>
      <c r="L151" s="5" t="s">
        <v>143</v>
      </c>
      <c r="M151" s="5" t="s">
        <v>121</v>
      </c>
      <c r="N151" s="5" t="s">
        <v>121</v>
      </c>
      <c r="O151" s="5" t="s">
        <v>189</v>
      </c>
      <c r="P151" s="5" t="s">
        <v>145</v>
      </c>
      <c r="Q151" s="5" t="s">
        <v>190</v>
      </c>
      <c r="R151" s="5" t="s">
        <v>147</v>
      </c>
      <c r="S151" s="5" t="s">
        <v>147</v>
      </c>
      <c r="T151" s="5" t="s">
        <v>180</v>
      </c>
      <c r="U151" s="5" t="s">
        <v>147</v>
      </c>
    </row>
    <row r="152" spans="1:21" ht="14.4" hidden="1" x14ac:dyDescent="0.3">
      <c r="A152" s="5" t="s">
        <v>245</v>
      </c>
      <c r="B152" s="5" t="s">
        <v>437</v>
      </c>
      <c r="C152" s="5" t="s">
        <v>26</v>
      </c>
      <c r="D152" s="5" t="s">
        <v>26</v>
      </c>
      <c r="E152" s="5" t="s">
        <v>154</v>
      </c>
      <c r="F152" s="5" t="s">
        <v>141</v>
      </c>
      <c r="G152" s="5" t="s">
        <v>15</v>
      </c>
      <c r="H152" s="5" t="s">
        <v>16</v>
      </c>
      <c r="I152" s="6">
        <v>49500000</v>
      </c>
      <c r="J152" s="6">
        <v>49500000</v>
      </c>
      <c r="K152" s="5" t="s">
        <v>180</v>
      </c>
      <c r="L152" s="5" t="s">
        <v>143</v>
      </c>
      <c r="M152" s="5" t="s">
        <v>121</v>
      </c>
      <c r="N152" s="5" t="s">
        <v>121</v>
      </c>
      <c r="O152" s="5" t="s">
        <v>418</v>
      </c>
      <c r="P152" s="5" t="s">
        <v>145</v>
      </c>
      <c r="Q152" s="5" t="s">
        <v>419</v>
      </c>
      <c r="R152" s="5" t="s">
        <v>180</v>
      </c>
      <c r="S152" s="5" t="s">
        <v>180</v>
      </c>
      <c r="T152" s="5" t="s">
        <v>180</v>
      </c>
      <c r="U152" s="5" t="s">
        <v>147</v>
      </c>
    </row>
    <row r="153" spans="1:21" ht="14.4" hidden="1" x14ac:dyDescent="0.3">
      <c r="A153" s="5" t="s">
        <v>245</v>
      </c>
      <c r="B153" s="5" t="s">
        <v>438</v>
      </c>
      <c r="C153" s="5" t="s">
        <v>26</v>
      </c>
      <c r="D153" s="5" t="s">
        <v>26</v>
      </c>
      <c r="E153" s="5" t="s">
        <v>154</v>
      </c>
      <c r="F153" s="5" t="s">
        <v>141</v>
      </c>
      <c r="G153" s="5" t="s">
        <v>15</v>
      </c>
      <c r="H153" s="5" t="s">
        <v>16</v>
      </c>
      <c r="I153" s="6">
        <v>73800000</v>
      </c>
      <c r="J153" s="6">
        <v>73800000</v>
      </c>
      <c r="K153" s="5" t="s">
        <v>180</v>
      </c>
      <c r="L153" s="5" t="s">
        <v>143</v>
      </c>
      <c r="M153" s="5" t="s">
        <v>121</v>
      </c>
      <c r="N153" s="5" t="s">
        <v>121</v>
      </c>
      <c r="O153" s="5" t="s">
        <v>418</v>
      </c>
      <c r="P153" s="5" t="s">
        <v>145</v>
      </c>
      <c r="Q153" s="5" t="s">
        <v>419</v>
      </c>
      <c r="R153" s="5" t="s">
        <v>180</v>
      </c>
      <c r="S153" s="5" t="s">
        <v>180</v>
      </c>
      <c r="T153" s="5" t="s">
        <v>180</v>
      </c>
      <c r="U153" s="5" t="s">
        <v>147</v>
      </c>
    </row>
    <row r="154" spans="1:21" ht="14.4" hidden="1" x14ac:dyDescent="0.3">
      <c r="A154" s="5" t="s">
        <v>138</v>
      </c>
      <c r="B154" s="5" t="s">
        <v>439</v>
      </c>
      <c r="C154" s="5" t="s">
        <v>30</v>
      </c>
      <c r="D154" s="5" t="s">
        <v>30</v>
      </c>
      <c r="E154" s="5" t="s">
        <v>179</v>
      </c>
      <c r="F154" s="5" t="s">
        <v>141</v>
      </c>
      <c r="G154" s="5" t="s">
        <v>15</v>
      </c>
      <c r="H154" s="5" t="s">
        <v>16</v>
      </c>
      <c r="I154" s="6">
        <v>10440000</v>
      </c>
      <c r="J154" s="6">
        <v>10440000</v>
      </c>
      <c r="K154" s="5" t="s">
        <v>142</v>
      </c>
      <c r="L154" s="5" t="s">
        <v>160</v>
      </c>
      <c r="M154" s="5" t="s">
        <v>121</v>
      </c>
      <c r="N154" s="5" t="s">
        <v>121</v>
      </c>
      <c r="O154" s="5" t="s">
        <v>226</v>
      </c>
      <c r="P154" s="5" t="s">
        <v>145</v>
      </c>
      <c r="Q154" s="5" t="s">
        <v>227</v>
      </c>
      <c r="R154" s="5" t="s">
        <v>180</v>
      </c>
      <c r="S154" s="5" t="s">
        <v>180</v>
      </c>
      <c r="T154" s="5" t="s">
        <v>180</v>
      </c>
      <c r="U154" s="5" t="s">
        <v>147</v>
      </c>
    </row>
    <row r="155" spans="1:21" ht="14.4" hidden="1" x14ac:dyDescent="0.3">
      <c r="A155" s="5" t="s">
        <v>138</v>
      </c>
      <c r="B155" s="5" t="s">
        <v>439</v>
      </c>
      <c r="C155" s="5" t="s">
        <v>30</v>
      </c>
      <c r="D155" s="5" t="s">
        <v>30</v>
      </c>
      <c r="E155" s="5" t="s">
        <v>179</v>
      </c>
      <c r="F155" s="5" t="s">
        <v>141</v>
      </c>
      <c r="G155" s="5" t="s">
        <v>15</v>
      </c>
      <c r="H155" s="5" t="s">
        <v>16</v>
      </c>
      <c r="I155" s="6">
        <v>10440000</v>
      </c>
      <c r="J155" s="6">
        <v>10440000</v>
      </c>
      <c r="K155" s="5" t="s">
        <v>142</v>
      </c>
      <c r="L155" s="5" t="s">
        <v>160</v>
      </c>
      <c r="M155" s="5" t="s">
        <v>121</v>
      </c>
      <c r="N155" s="5" t="s">
        <v>121</v>
      </c>
      <c r="O155" s="5" t="s">
        <v>226</v>
      </c>
      <c r="P155" s="5" t="s">
        <v>145</v>
      </c>
      <c r="Q155" s="5" t="s">
        <v>227</v>
      </c>
      <c r="R155" s="5" t="s">
        <v>180</v>
      </c>
      <c r="S155" s="5" t="s">
        <v>180</v>
      </c>
      <c r="T155" s="5" t="s">
        <v>180</v>
      </c>
      <c r="U155" s="5" t="s">
        <v>147</v>
      </c>
    </row>
    <row r="156" spans="1:21" ht="14.4" hidden="1" x14ac:dyDescent="0.3">
      <c r="A156" s="5" t="s">
        <v>138</v>
      </c>
      <c r="B156" s="5" t="s">
        <v>439</v>
      </c>
      <c r="C156" s="5" t="s">
        <v>30</v>
      </c>
      <c r="D156" s="5" t="s">
        <v>30</v>
      </c>
      <c r="E156" s="5" t="s">
        <v>179</v>
      </c>
      <c r="F156" s="5" t="s">
        <v>141</v>
      </c>
      <c r="G156" s="5" t="s">
        <v>15</v>
      </c>
      <c r="H156" s="5" t="s">
        <v>16</v>
      </c>
      <c r="I156" s="6">
        <v>10440000</v>
      </c>
      <c r="J156" s="6">
        <v>10440000</v>
      </c>
      <c r="K156" s="5" t="s">
        <v>142</v>
      </c>
      <c r="L156" s="5" t="s">
        <v>160</v>
      </c>
      <c r="M156" s="5" t="s">
        <v>121</v>
      </c>
      <c r="N156" s="5" t="s">
        <v>121</v>
      </c>
      <c r="O156" s="5" t="s">
        <v>226</v>
      </c>
      <c r="P156" s="5" t="s">
        <v>145</v>
      </c>
      <c r="Q156" s="5" t="s">
        <v>227</v>
      </c>
      <c r="R156" s="5" t="s">
        <v>180</v>
      </c>
      <c r="S156" s="5" t="s">
        <v>180</v>
      </c>
      <c r="T156" s="5" t="s">
        <v>180</v>
      </c>
      <c r="U156" s="5" t="s">
        <v>147</v>
      </c>
    </row>
    <row r="157" spans="1:21" ht="14.4" hidden="1" x14ac:dyDescent="0.3">
      <c r="A157" s="5" t="s">
        <v>138</v>
      </c>
      <c r="B157" s="5" t="s">
        <v>439</v>
      </c>
      <c r="C157" s="5" t="s">
        <v>30</v>
      </c>
      <c r="D157" s="5" t="s">
        <v>30</v>
      </c>
      <c r="E157" s="5" t="s">
        <v>179</v>
      </c>
      <c r="F157" s="5" t="s">
        <v>141</v>
      </c>
      <c r="G157" s="5" t="s">
        <v>15</v>
      </c>
      <c r="H157" s="5" t="s">
        <v>16</v>
      </c>
      <c r="I157" s="6">
        <v>10440000</v>
      </c>
      <c r="J157" s="6">
        <v>10440000</v>
      </c>
      <c r="K157" s="5" t="s">
        <v>142</v>
      </c>
      <c r="L157" s="5" t="s">
        <v>160</v>
      </c>
      <c r="M157" s="5" t="s">
        <v>121</v>
      </c>
      <c r="N157" s="5" t="s">
        <v>121</v>
      </c>
      <c r="O157" s="5" t="s">
        <v>226</v>
      </c>
      <c r="P157" s="5" t="s">
        <v>145</v>
      </c>
      <c r="Q157" s="5" t="s">
        <v>227</v>
      </c>
      <c r="R157" s="5" t="s">
        <v>180</v>
      </c>
      <c r="S157" s="5" t="s">
        <v>180</v>
      </c>
      <c r="T157" s="5" t="s">
        <v>180</v>
      </c>
      <c r="U157" s="5" t="s">
        <v>147</v>
      </c>
    </row>
    <row r="158" spans="1:21" ht="14.4" hidden="1" x14ac:dyDescent="0.3">
      <c r="A158" s="5" t="s">
        <v>138</v>
      </c>
      <c r="B158" s="5" t="s">
        <v>439</v>
      </c>
      <c r="C158" s="5" t="s">
        <v>30</v>
      </c>
      <c r="D158" s="5" t="s">
        <v>30</v>
      </c>
      <c r="E158" s="5" t="s">
        <v>179</v>
      </c>
      <c r="F158" s="5" t="s">
        <v>141</v>
      </c>
      <c r="G158" s="5" t="s">
        <v>15</v>
      </c>
      <c r="H158" s="5" t="s">
        <v>16</v>
      </c>
      <c r="I158" s="6">
        <v>10440000</v>
      </c>
      <c r="J158" s="6">
        <v>10440000</v>
      </c>
      <c r="K158" s="5" t="s">
        <v>142</v>
      </c>
      <c r="L158" s="5" t="s">
        <v>160</v>
      </c>
      <c r="M158" s="5" t="s">
        <v>121</v>
      </c>
      <c r="N158" s="5" t="s">
        <v>121</v>
      </c>
      <c r="O158" s="5" t="s">
        <v>226</v>
      </c>
      <c r="P158" s="5" t="s">
        <v>145</v>
      </c>
      <c r="Q158" s="5" t="s">
        <v>227</v>
      </c>
      <c r="R158" s="5" t="s">
        <v>180</v>
      </c>
      <c r="S158" s="5" t="s">
        <v>180</v>
      </c>
      <c r="T158" s="5" t="s">
        <v>180</v>
      </c>
      <c r="U158" s="5" t="s">
        <v>147</v>
      </c>
    </row>
    <row r="159" spans="1:21" ht="14.4" hidden="1" x14ac:dyDescent="0.3">
      <c r="A159" s="5" t="s">
        <v>138</v>
      </c>
      <c r="B159" s="5" t="s">
        <v>439</v>
      </c>
      <c r="C159" s="5" t="s">
        <v>30</v>
      </c>
      <c r="D159" s="5" t="s">
        <v>30</v>
      </c>
      <c r="E159" s="5" t="s">
        <v>179</v>
      </c>
      <c r="F159" s="5" t="s">
        <v>141</v>
      </c>
      <c r="G159" s="5" t="s">
        <v>15</v>
      </c>
      <c r="H159" s="5" t="s">
        <v>16</v>
      </c>
      <c r="I159" s="6">
        <v>10440000</v>
      </c>
      <c r="J159" s="6">
        <v>10440000</v>
      </c>
      <c r="K159" s="5" t="s">
        <v>142</v>
      </c>
      <c r="L159" s="5" t="s">
        <v>160</v>
      </c>
      <c r="M159" s="5" t="s">
        <v>121</v>
      </c>
      <c r="N159" s="5" t="s">
        <v>121</v>
      </c>
      <c r="O159" s="5" t="s">
        <v>226</v>
      </c>
      <c r="P159" s="5" t="s">
        <v>145</v>
      </c>
      <c r="Q159" s="5" t="s">
        <v>227</v>
      </c>
      <c r="R159" s="5" t="s">
        <v>180</v>
      </c>
      <c r="S159" s="5" t="s">
        <v>180</v>
      </c>
      <c r="T159" s="5" t="s">
        <v>180</v>
      </c>
      <c r="U159" s="5" t="s">
        <v>147</v>
      </c>
    </row>
    <row r="160" spans="1:21" ht="14.4" hidden="1" x14ac:dyDescent="0.3">
      <c r="A160" s="5" t="s">
        <v>138</v>
      </c>
      <c r="B160" s="5" t="s">
        <v>439</v>
      </c>
      <c r="C160" s="5" t="s">
        <v>30</v>
      </c>
      <c r="D160" s="5" t="s">
        <v>30</v>
      </c>
      <c r="E160" s="5" t="s">
        <v>179</v>
      </c>
      <c r="F160" s="5" t="s">
        <v>141</v>
      </c>
      <c r="G160" s="5" t="s">
        <v>15</v>
      </c>
      <c r="H160" s="5" t="s">
        <v>16</v>
      </c>
      <c r="I160" s="6">
        <v>10440000</v>
      </c>
      <c r="J160" s="6">
        <v>10440000</v>
      </c>
      <c r="K160" s="5" t="s">
        <v>142</v>
      </c>
      <c r="L160" s="5" t="s">
        <v>160</v>
      </c>
      <c r="M160" s="5" t="s">
        <v>121</v>
      </c>
      <c r="N160" s="5" t="s">
        <v>121</v>
      </c>
      <c r="O160" s="5" t="s">
        <v>226</v>
      </c>
      <c r="P160" s="5" t="s">
        <v>145</v>
      </c>
      <c r="Q160" s="5" t="s">
        <v>227</v>
      </c>
      <c r="R160" s="5" t="s">
        <v>180</v>
      </c>
      <c r="S160" s="5" t="s">
        <v>180</v>
      </c>
      <c r="T160" s="5" t="s">
        <v>180</v>
      </c>
      <c r="U160" s="5" t="s">
        <v>147</v>
      </c>
    </row>
    <row r="161" spans="1:21" ht="14.4" hidden="1" x14ac:dyDescent="0.3">
      <c r="A161" s="5" t="s">
        <v>138</v>
      </c>
      <c r="B161" s="5" t="s">
        <v>439</v>
      </c>
      <c r="C161" s="5" t="s">
        <v>30</v>
      </c>
      <c r="D161" s="5" t="s">
        <v>30</v>
      </c>
      <c r="E161" s="5" t="s">
        <v>179</v>
      </c>
      <c r="F161" s="5" t="s">
        <v>141</v>
      </c>
      <c r="G161" s="5" t="s">
        <v>15</v>
      </c>
      <c r="H161" s="5" t="s">
        <v>16</v>
      </c>
      <c r="I161" s="6">
        <v>10440000</v>
      </c>
      <c r="J161" s="6">
        <v>10440000</v>
      </c>
      <c r="K161" s="5" t="s">
        <v>142</v>
      </c>
      <c r="L161" s="5" t="s">
        <v>160</v>
      </c>
      <c r="M161" s="5" t="s">
        <v>121</v>
      </c>
      <c r="N161" s="5" t="s">
        <v>121</v>
      </c>
      <c r="O161" s="5" t="s">
        <v>226</v>
      </c>
      <c r="P161" s="5" t="s">
        <v>145</v>
      </c>
      <c r="Q161" s="5" t="s">
        <v>227</v>
      </c>
      <c r="R161" s="5" t="s">
        <v>180</v>
      </c>
      <c r="S161" s="5" t="s">
        <v>180</v>
      </c>
      <c r="T161" s="5" t="s">
        <v>180</v>
      </c>
      <c r="U161" s="5" t="s">
        <v>147</v>
      </c>
    </row>
    <row r="162" spans="1:21" ht="14.4" hidden="1" x14ac:dyDescent="0.3">
      <c r="A162" s="5" t="s">
        <v>138</v>
      </c>
      <c r="B162" s="5" t="s">
        <v>439</v>
      </c>
      <c r="C162" s="5" t="s">
        <v>30</v>
      </c>
      <c r="D162" s="5" t="s">
        <v>30</v>
      </c>
      <c r="E162" s="5" t="s">
        <v>179</v>
      </c>
      <c r="F162" s="5" t="s">
        <v>141</v>
      </c>
      <c r="G162" s="5" t="s">
        <v>15</v>
      </c>
      <c r="H162" s="5" t="s">
        <v>16</v>
      </c>
      <c r="I162" s="6">
        <v>10440000</v>
      </c>
      <c r="J162" s="6">
        <v>10440000</v>
      </c>
      <c r="K162" s="5" t="s">
        <v>142</v>
      </c>
      <c r="L162" s="5" t="s">
        <v>160</v>
      </c>
      <c r="M162" s="5" t="s">
        <v>121</v>
      </c>
      <c r="N162" s="5" t="s">
        <v>121</v>
      </c>
      <c r="O162" s="5" t="s">
        <v>226</v>
      </c>
      <c r="P162" s="5" t="s">
        <v>145</v>
      </c>
      <c r="Q162" s="5" t="s">
        <v>227</v>
      </c>
      <c r="R162" s="5" t="s">
        <v>180</v>
      </c>
      <c r="S162" s="5" t="s">
        <v>180</v>
      </c>
      <c r="T162" s="5" t="s">
        <v>180</v>
      </c>
      <c r="U162" s="5" t="s">
        <v>147</v>
      </c>
    </row>
    <row r="163" spans="1:21" ht="14.4" x14ac:dyDescent="0.3">
      <c r="A163" s="5" t="s">
        <v>440</v>
      </c>
      <c r="B163" s="5" t="s">
        <v>441</v>
      </c>
      <c r="C163" s="5" t="s">
        <v>30</v>
      </c>
      <c r="D163" s="5" t="s">
        <v>30</v>
      </c>
      <c r="E163" s="5" t="s">
        <v>179</v>
      </c>
      <c r="F163" s="5" t="s">
        <v>141</v>
      </c>
      <c r="G163" s="5" t="s">
        <v>15</v>
      </c>
      <c r="H163" s="5" t="s">
        <v>35</v>
      </c>
      <c r="I163" s="6">
        <v>36000000</v>
      </c>
      <c r="J163" s="6">
        <v>36000000</v>
      </c>
      <c r="K163" s="5" t="s">
        <v>180</v>
      </c>
      <c r="L163" s="5" t="s">
        <v>143</v>
      </c>
      <c r="M163" s="5" t="s">
        <v>121</v>
      </c>
      <c r="N163" s="5" t="s">
        <v>121</v>
      </c>
      <c r="O163" s="5" t="s">
        <v>420</v>
      </c>
      <c r="P163" s="5" t="s">
        <v>145</v>
      </c>
      <c r="Q163" s="5" t="s">
        <v>421</v>
      </c>
      <c r="R163" s="5" t="s">
        <v>180</v>
      </c>
      <c r="S163" s="5" t="s">
        <v>180</v>
      </c>
      <c r="T163" s="5" t="s">
        <v>180</v>
      </c>
      <c r="U163" s="5" t="s">
        <v>147</v>
      </c>
    </row>
    <row r="164" spans="1:21" ht="14.4" x14ac:dyDescent="0.3">
      <c r="A164" s="5" t="s">
        <v>442</v>
      </c>
      <c r="B164" s="5" t="s">
        <v>443</v>
      </c>
      <c r="C164" s="5" t="s">
        <v>24</v>
      </c>
      <c r="D164" s="5" t="s">
        <v>24</v>
      </c>
      <c r="E164" s="5" t="s">
        <v>200</v>
      </c>
      <c r="F164" s="5" t="s">
        <v>141</v>
      </c>
      <c r="G164" s="5" t="s">
        <v>23</v>
      </c>
      <c r="H164" s="5" t="s">
        <v>16</v>
      </c>
      <c r="I164" s="6">
        <v>800000000</v>
      </c>
      <c r="J164" s="6">
        <v>800000000</v>
      </c>
      <c r="K164" s="5" t="s">
        <v>180</v>
      </c>
      <c r="L164" s="5" t="s">
        <v>143</v>
      </c>
      <c r="M164" s="5" t="s">
        <v>121</v>
      </c>
      <c r="N164" s="5" t="s">
        <v>121</v>
      </c>
      <c r="O164" s="5" t="s">
        <v>420</v>
      </c>
      <c r="P164" s="5" t="s">
        <v>145</v>
      </c>
      <c r="Q164" s="5" t="s">
        <v>421</v>
      </c>
      <c r="R164" s="5" t="s">
        <v>180</v>
      </c>
      <c r="S164" s="5" t="s">
        <v>180</v>
      </c>
      <c r="T164" s="5" t="s">
        <v>180</v>
      </c>
      <c r="U164" s="5" t="s">
        <v>147</v>
      </c>
    </row>
    <row r="165" spans="1:21" ht="14.4" hidden="1" x14ac:dyDescent="0.3">
      <c r="A165" s="5" t="s">
        <v>185</v>
      </c>
      <c r="B165" s="5" t="s">
        <v>444</v>
      </c>
      <c r="C165" s="5" t="s">
        <v>24</v>
      </c>
      <c r="D165" s="5" t="s">
        <v>24</v>
      </c>
      <c r="E165" s="5" t="s">
        <v>238</v>
      </c>
      <c r="F165" s="5" t="s">
        <v>141</v>
      </c>
      <c r="G165" s="5" t="s">
        <v>15</v>
      </c>
      <c r="H165" s="5" t="s">
        <v>16</v>
      </c>
      <c r="I165" s="6">
        <v>5980000</v>
      </c>
      <c r="J165" s="6">
        <v>5980000</v>
      </c>
      <c r="K165" s="5" t="s">
        <v>142</v>
      </c>
      <c r="L165" s="5" t="s">
        <v>143</v>
      </c>
      <c r="M165" s="5" t="s">
        <v>121</v>
      </c>
      <c r="N165" s="5" t="s">
        <v>121</v>
      </c>
      <c r="O165" s="5" t="s">
        <v>181</v>
      </c>
      <c r="P165" s="5" t="s">
        <v>145</v>
      </c>
      <c r="Q165" s="5" t="s">
        <v>182</v>
      </c>
      <c r="R165" s="5" t="s">
        <v>142</v>
      </c>
      <c r="S165" s="5" t="s">
        <v>142</v>
      </c>
      <c r="T165" s="5" t="s">
        <v>142</v>
      </c>
      <c r="U165" s="5" t="s">
        <v>147</v>
      </c>
    </row>
    <row r="166" spans="1:21" ht="14.4" hidden="1" x14ac:dyDescent="0.3">
      <c r="A166" s="5" t="s">
        <v>445</v>
      </c>
      <c r="B166" s="5" t="s">
        <v>108</v>
      </c>
      <c r="C166" s="5" t="s">
        <v>52</v>
      </c>
      <c r="D166" s="5" t="s">
        <v>52</v>
      </c>
      <c r="E166" s="5" t="s">
        <v>247</v>
      </c>
      <c r="F166" s="5" t="s">
        <v>141</v>
      </c>
      <c r="G166" s="5" t="s">
        <v>15</v>
      </c>
      <c r="H166" s="5" t="s">
        <v>16</v>
      </c>
      <c r="I166" s="6">
        <v>36740000</v>
      </c>
      <c r="J166" s="6">
        <v>36740000</v>
      </c>
      <c r="K166" s="5" t="s">
        <v>142</v>
      </c>
      <c r="L166" s="5" t="s">
        <v>143</v>
      </c>
      <c r="M166" s="5" t="s">
        <v>121</v>
      </c>
      <c r="N166" s="5" t="s">
        <v>121</v>
      </c>
      <c r="O166" s="5" t="s">
        <v>181</v>
      </c>
      <c r="P166" s="5" t="s">
        <v>145</v>
      </c>
      <c r="Q166" s="5" t="s">
        <v>182</v>
      </c>
      <c r="R166" s="5" t="s">
        <v>142</v>
      </c>
      <c r="S166" s="5" t="s">
        <v>142</v>
      </c>
      <c r="T166" s="5" t="s">
        <v>142</v>
      </c>
      <c r="U166" s="5" t="s">
        <v>147</v>
      </c>
    </row>
    <row r="167" spans="1:21" ht="14.4" hidden="1" x14ac:dyDescent="0.3">
      <c r="A167" s="5" t="s">
        <v>446</v>
      </c>
      <c r="B167" s="5" t="s">
        <v>447</v>
      </c>
      <c r="C167" s="5" t="s">
        <v>43</v>
      </c>
      <c r="D167" s="5" t="s">
        <v>43</v>
      </c>
      <c r="E167" s="5" t="s">
        <v>213</v>
      </c>
      <c r="F167" s="5" t="s">
        <v>141</v>
      </c>
      <c r="G167" s="5" t="s">
        <v>15</v>
      </c>
      <c r="H167" s="5" t="s">
        <v>16</v>
      </c>
      <c r="I167" s="6">
        <v>1658886049</v>
      </c>
      <c r="J167" s="6">
        <v>1658886049</v>
      </c>
      <c r="K167" s="5" t="s">
        <v>142</v>
      </c>
      <c r="L167" s="5" t="s">
        <v>143</v>
      </c>
      <c r="M167" s="5" t="s">
        <v>121</v>
      </c>
      <c r="N167" s="5" t="s">
        <v>121</v>
      </c>
      <c r="O167" s="5" t="s">
        <v>448</v>
      </c>
      <c r="P167" s="5" t="s">
        <v>145</v>
      </c>
      <c r="Q167" s="5" t="s">
        <v>449</v>
      </c>
      <c r="R167" s="5" t="s">
        <v>142</v>
      </c>
      <c r="S167" s="5" t="s">
        <v>142</v>
      </c>
      <c r="T167" s="5" t="s">
        <v>142</v>
      </c>
      <c r="U167" s="5" t="s">
        <v>147</v>
      </c>
    </row>
    <row r="168" spans="1:21" ht="14.4" hidden="1" x14ac:dyDescent="0.3">
      <c r="A168" s="5" t="s">
        <v>138</v>
      </c>
      <c r="B168" s="5" t="s">
        <v>450</v>
      </c>
      <c r="C168" s="5" t="s">
        <v>43</v>
      </c>
      <c r="D168" s="5" t="s">
        <v>43</v>
      </c>
      <c r="E168" s="5" t="s">
        <v>159</v>
      </c>
      <c r="F168" s="5" t="s">
        <v>141</v>
      </c>
      <c r="G168" s="5" t="s">
        <v>15</v>
      </c>
      <c r="H168" s="5" t="s">
        <v>16</v>
      </c>
      <c r="I168" s="6">
        <v>300000000</v>
      </c>
      <c r="J168" s="6">
        <v>300000000</v>
      </c>
      <c r="K168" s="5" t="s">
        <v>142</v>
      </c>
      <c r="L168" s="5" t="s">
        <v>143</v>
      </c>
      <c r="M168" s="5" t="s">
        <v>121</v>
      </c>
      <c r="N168" s="5" t="s">
        <v>121</v>
      </c>
      <c r="O168" s="5" t="s">
        <v>448</v>
      </c>
      <c r="P168" s="5" t="s">
        <v>145</v>
      </c>
      <c r="Q168" s="5" t="s">
        <v>449</v>
      </c>
      <c r="R168" s="5" t="s">
        <v>142</v>
      </c>
      <c r="S168" s="5" t="s">
        <v>142</v>
      </c>
      <c r="T168" s="5" t="s">
        <v>142</v>
      </c>
      <c r="U168" s="5" t="s">
        <v>147</v>
      </c>
    </row>
    <row r="169" spans="1:21" ht="14.4" hidden="1" x14ac:dyDescent="0.3">
      <c r="A169" s="5" t="s">
        <v>245</v>
      </c>
      <c r="B169" s="5" t="s">
        <v>451</v>
      </c>
      <c r="C169" s="5" t="s">
        <v>30</v>
      </c>
      <c r="D169" s="5" t="s">
        <v>30</v>
      </c>
      <c r="E169" s="5" t="s">
        <v>179</v>
      </c>
      <c r="F169" s="5" t="s">
        <v>141</v>
      </c>
      <c r="G169" s="5" t="s">
        <v>242</v>
      </c>
      <c r="H169" s="5" t="s">
        <v>35</v>
      </c>
      <c r="I169" s="6">
        <v>18000000</v>
      </c>
      <c r="J169" s="6">
        <v>18000000</v>
      </c>
      <c r="K169" s="5" t="s">
        <v>142</v>
      </c>
      <c r="L169" s="5" t="s">
        <v>143</v>
      </c>
      <c r="M169" s="5" t="s">
        <v>121</v>
      </c>
      <c r="N169" s="5" t="s">
        <v>121</v>
      </c>
      <c r="O169" s="5" t="s">
        <v>452</v>
      </c>
      <c r="P169" s="5" t="s">
        <v>145</v>
      </c>
      <c r="Q169" s="5" t="s">
        <v>453</v>
      </c>
      <c r="R169" s="5" t="s">
        <v>142</v>
      </c>
      <c r="S169" s="5" t="s">
        <v>142</v>
      </c>
      <c r="T169" s="5" t="s">
        <v>142</v>
      </c>
      <c r="U169" s="5" t="s">
        <v>147</v>
      </c>
    </row>
    <row r="170" spans="1:21" ht="14.4" hidden="1" x14ac:dyDescent="0.3">
      <c r="A170" s="5" t="s">
        <v>245</v>
      </c>
      <c r="B170" s="5" t="s">
        <v>451</v>
      </c>
      <c r="C170" s="5" t="s">
        <v>30</v>
      </c>
      <c r="D170" s="5" t="s">
        <v>30</v>
      </c>
      <c r="E170" s="5" t="s">
        <v>179</v>
      </c>
      <c r="F170" s="5" t="s">
        <v>141</v>
      </c>
      <c r="G170" s="5" t="s">
        <v>242</v>
      </c>
      <c r="H170" s="5" t="s">
        <v>35</v>
      </c>
      <c r="I170" s="6">
        <v>18000000</v>
      </c>
      <c r="J170" s="6">
        <v>18000000</v>
      </c>
      <c r="K170" s="5" t="s">
        <v>142</v>
      </c>
      <c r="L170" s="5" t="s">
        <v>143</v>
      </c>
      <c r="M170" s="5" t="s">
        <v>121</v>
      </c>
      <c r="N170" s="5" t="s">
        <v>121</v>
      </c>
      <c r="O170" s="5" t="s">
        <v>452</v>
      </c>
      <c r="P170" s="5" t="s">
        <v>145</v>
      </c>
      <c r="Q170" s="5" t="s">
        <v>453</v>
      </c>
      <c r="R170" s="5" t="s">
        <v>142</v>
      </c>
      <c r="S170" s="5" t="s">
        <v>142</v>
      </c>
      <c r="T170" s="5" t="s">
        <v>142</v>
      </c>
      <c r="U170" s="5" t="s">
        <v>147</v>
      </c>
    </row>
    <row r="171" spans="1:21" ht="14.4" hidden="1" x14ac:dyDescent="0.3">
      <c r="A171" s="5" t="s">
        <v>138</v>
      </c>
      <c r="B171" s="5" t="s">
        <v>454</v>
      </c>
      <c r="C171" s="5" t="s">
        <v>56</v>
      </c>
      <c r="D171" s="5" t="s">
        <v>56</v>
      </c>
      <c r="E171" s="5" t="s">
        <v>187</v>
      </c>
      <c r="F171" s="5" t="s">
        <v>141</v>
      </c>
      <c r="G171" s="5" t="s">
        <v>15</v>
      </c>
      <c r="H171" s="5" t="s">
        <v>35</v>
      </c>
      <c r="I171" s="6">
        <v>26000000</v>
      </c>
      <c r="J171" s="6">
        <v>26000000</v>
      </c>
      <c r="K171" s="5" t="s">
        <v>142</v>
      </c>
      <c r="L171" s="5" t="s">
        <v>143</v>
      </c>
      <c r="M171" s="5" t="s">
        <v>121</v>
      </c>
      <c r="N171" s="5" t="s">
        <v>121</v>
      </c>
      <c r="O171" s="5" t="s">
        <v>452</v>
      </c>
      <c r="P171" s="5" t="s">
        <v>145</v>
      </c>
      <c r="Q171" s="5" t="s">
        <v>453</v>
      </c>
      <c r="R171" s="5" t="s">
        <v>142</v>
      </c>
      <c r="S171" s="5" t="s">
        <v>142</v>
      </c>
      <c r="T171" s="5" t="s">
        <v>142</v>
      </c>
      <c r="U171" s="5" t="s">
        <v>147</v>
      </c>
    </row>
    <row r="172" spans="1:21" ht="14.4" hidden="1" x14ac:dyDescent="0.3">
      <c r="A172" s="5" t="s">
        <v>138</v>
      </c>
      <c r="B172" s="5" t="s">
        <v>455</v>
      </c>
      <c r="C172" s="5" t="s">
        <v>56</v>
      </c>
      <c r="D172" s="5" t="s">
        <v>56</v>
      </c>
      <c r="E172" s="5" t="s">
        <v>187</v>
      </c>
      <c r="F172" s="5" t="s">
        <v>141</v>
      </c>
      <c r="G172" s="5" t="s">
        <v>15</v>
      </c>
      <c r="H172" s="5" t="s">
        <v>35</v>
      </c>
      <c r="I172" s="6">
        <v>26000000</v>
      </c>
      <c r="J172" s="6">
        <v>26000000</v>
      </c>
      <c r="K172" s="5" t="s">
        <v>142</v>
      </c>
      <c r="L172" s="5" t="s">
        <v>143</v>
      </c>
      <c r="M172" s="5" t="s">
        <v>121</v>
      </c>
      <c r="N172" s="5" t="s">
        <v>121</v>
      </c>
      <c r="O172" s="5" t="s">
        <v>452</v>
      </c>
      <c r="P172" s="5" t="s">
        <v>145</v>
      </c>
      <c r="Q172" s="5" t="s">
        <v>453</v>
      </c>
      <c r="R172" s="5" t="s">
        <v>142</v>
      </c>
      <c r="S172" s="5" t="s">
        <v>142</v>
      </c>
      <c r="T172" s="5" t="s">
        <v>142</v>
      </c>
      <c r="U172" s="5" t="s">
        <v>147</v>
      </c>
    </row>
    <row r="173" spans="1:21" ht="14.4" hidden="1" x14ac:dyDescent="0.3">
      <c r="A173" s="5" t="s">
        <v>138</v>
      </c>
      <c r="B173" s="5" t="s">
        <v>366</v>
      </c>
      <c r="C173" s="5" t="s">
        <v>24</v>
      </c>
      <c r="D173" s="5" t="s">
        <v>24</v>
      </c>
      <c r="E173" s="5" t="s">
        <v>200</v>
      </c>
      <c r="F173" s="5" t="s">
        <v>141</v>
      </c>
      <c r="G173" s="5" t="s">
        <v>242</v>
      </c>
      <c r="H173" s="5" t="s">
        <v>35</v>
      </c>
      <c r="I173" s="6">
        <v>9000000</v>
      </c>
      <c r="J173" s="6">
        <v>9000000</v>
      </c>
      <c r="K173" s="5" t="s">
        <v>180</v>
      </c>
      <c r="L173" s="5" t="s">
        <v>143</v>
      </c>
      <c r="M173" s="5" t="s">
        <v>121</v>
      </c>
      <c r="N173" s="5" t="s">
        <v>121</v>
      </c>
      <c r="O173" s="5" t="s">
        <v>367</v>
      </c>
      <c r="P173" s="5" t="s">
        <v>145</v>
      </c>
      <c r="Q173" s="5" t="s">
        <v>368</v>
      </c>
      <c r="R173" s="5" t="s">
        <v>180</v>
      </c>
      <c r="S173" s="5" t="s">
        <v>180</v>
      </c>
      <c r="T173" s="5" t="s">
        <v>180</v>
      </c>
      <c r="U173" s="5" t="s">
        <v>147</v>
      </c>
    </row>
    <row r="174" spans="1:21" ht="14.4" hidden="1" x14ac:dyDescent="0.3">
      <c r="A174" s="5" t="s">
        <v>138</v>
      </c>
      <c r="B174" s="5" t="s">
        <v>366</v>
      </c>
      <c r="C174" s="5" t="s">
        <v>24</v>
      </c>
      <c r="D174" s="5" t="s">
        <v>24</v>
      </c>
      <c r="E174" s="5" t="s">
        <v>200</v>
      </c>
      <c r="F174" s="5" t="s">
        <v>141</v>
      </c>
      <c r="G174" s="5" t="s">
        <v>15</v>
      </c>
      <c r="H174" s="5" t="s">
        <v>35</v>
      </c>
      <c r="I174" s="6">
        <v>9000000</v>
      </c>
      <c r="J174" s="6">
        <v>9000000</v>
      </c>
      <c r="K174" s="5" t="s">
        <v>180</v>
      </c>
      <c r="L174" s="5" t="s">
        <v>143</v>
      </c>
      <c r="M174" s="5" t="s">
        <v>121</v>
      </c>
      <c r="N174" s="5" t="s">
        <v>121</v>
      </c>
      <c r="O174" s="5" t="s">
        <v>367</v>
      </c>
      <c r="P174" s="5" t="s">
        <v>145</v>
      </c>
      <c r="Q174" s="5" t="s">
        <v>368</v>
      </c>
      <c r="R174" s="5" t="s">
        <v>180</v>
      </c>
      <c r="S174" s="5" t="s">
        <v>180</v>
      </c>
      <c r="T174" s="5" t="s">
        <v>180</v>
      </c>
      <c r="U174" s="5" t="s">
        <v>147</v>
      </c>
    </row>
    <row r="175" spans="1:21" ht="14.4" hidden="1" x14ac:dyDescent="0.3">
      <c r="A175" s="5" t="s">
        <v>138</v>
      </c>
      <c r="B175" s="5" t="s">
        <v>366</v>
      </c>
      <c r="C175" s="5" t="s">
        <v>24</v>
      </c>
      <c r="D175" s="5" t="s">
        <v>24</v>
      </c>
      <c r="E175" s="5" t="s">
        <v>200</v>
      </c>
      <c r="F175" s="5" t="s">
        <v>141</v>
      </c>
      <c r="G175" s="5" t="s">
        <v>15</v>
      </c>
      <c r="H175" s="5" t="s">
        <v>35</v>
      </c>
      <c r="I175" s="6">
        <v>9000000</v>
      </c>
      <c r="J175" s="6">
        <v>9000000</v>
      </c>
      <c r="K175" s="5" t="s">
        <v>180</v>
      </c>
      <c r="L175" s="5" t="s">
        <v>143</v>
      </c>
      <c r="M175" s="5" t="s">
        <v>121</v>
      </c>
      <c r="N175" s="5" t="s">
        <v>121</v>
      </c>
      <c r="O175" s="5" t="s">
        <v>367</v>
      </c>
      <c r="P175" s="5" t="s">
        <v>145</v>
      </c>
      <c r="Q175" s="5" t="s">
        <v>368</v>
      </c>
      <c r="R175" s="5" t="s">
        <v>180</v>
      </c>
      <c r="S175" s="5" t="s">
        <v>180</v>
      </c>
      <c r="T175" s="5" t="s">
        <v>180</v>
      </c>
      <c r="U175" s="5" t="s">
        <v>147</v>
      </c>
    </row>
    <row r="176" spans="1:21" ht="14.4" hidden="1" x14ac:dyDescent="0.3">
      <c r="A176" s="5" t="s">
        <v>138</v>
      </c>
      <c r="B176" s="5" t="s">
        <v>366</v>
      </c>
      <c r="C176" s="5" t="s">
        <v>24</v>
      </c>
      <c r="D176" s="5" t="s">
        <v>24</v>
      </c>
      <c r="E176" s="5" t="s">
        <v>200</v>
      </c>
      <c r="F176" s="5" t="s">
        <v>141</v>
      </c>
      <c r="G176" s="5" t="s">
        <v>15</v>
      </c>
      <c r="H176" s="5" t="s">
        <v>35</v>
      </c>
      <c r="I176" s="6">
        <v>9000000</v>
      </c>
      <c r="J176" s="6">
        <v>9000000</v>
      </c>
      <c r="K176" s="5" t="s">
        <v>180</v>
      </c>
      <c r="L176" s="5" t="s">
        <v>143</v>
      </c>
      <c r="M176" s="5" t="s">
        <v>121</v>
      </c>
      <c r="N176" s="5" t="s">
        <v>121</v>
      </c>
      <c r="O176" s="5" t="s">
        <v>367</v>
      </c>
      <c r="P176" s="5" t="s">
        <v>145</v>
      </c>
      <c r="Q176" s="5" t="s">
        <v>368</v>
      </c>
      <c r="R176" s="5" t="s">
        <v>180</v>
      </c>
      <c r="S176" s="5" t="s">
        <v>180</v>
      </c>
      <c r="T176" s="5" t="s">
        <v>180</v>
      </c>
      <c r="U176" s="5" t="s">
        <v>147</v>
      </c>
    </row>
    <row r="177" spans="1:21" ht="14.4" hidden="1" x14ac:dyDescent="0.3">
      <c r="A177" s="5" t="s">
        <v>245</v>
      </c>
      <c r="B177" s="5" t="s">
        <v>451</v>
      </c>
      <c r="C177" s="5" t="s">
        <v>30</v>
      </c>
      <c r="D177" s="5" t="s">
        <v>30</v>
      </c>
      <c r="E177" s="5" t="s">
        <v>179</v>
      </c>
      <c r="F177" s="5" t="s">
        <v>141</v>
      </c>
      <c r="G177" s="5" t="s">
        <v>242</v>
      </c>
      <c r="H177" s="5" t="s">
        <v>35</v>
      </c>
      <c r="I177" s="6">
        <v>18000000</v>
      </c>
      <c r="J177" s="6">
        <v>18000000</v>
      </c>
      <c r="K177" s="5" t="s">
        <v>142</v>
      </c>
      <c r="L177" s="5" t="s">
        <v>143</v>
      </c>
      <c r="M177" s="5" t="s">
        <v>121</v>
      </c>
      <c r="N177" s="5" t="s">
        <v>121</v>
      </c>
      <c r="O177" s="5" t="s">
        <v>452</v>
      </c>
      <c r="P177" s="5" t="s">
        <v>145</v>
      </c>
      <c r="Q177" s="5" t="s">
        <v>453</v>
      </c>
      <c r="R177" s="5" t="s">
        <v>142</v>
      </c>
      <c r="S177" s="5" t="s">
        <v>142</v>
      </c>
      <c r="T177" s="5" t="s">
        <v>142</v>
      </c>
      <c r="U177" s="5" t="s">
        <v>147</v>
      </c>
    </row>
    <row r="178" spans="1:21" ht="14.4" hidden="1" x14ac:dyDescent="0.3">
      <c r="A178" s="5" t="s">
        <v>245</v>
      </c>
      <c r="B178" s="5" t="s">
        <v>451</v>
      </c>
      <c r="C178" s="5" t="s">
        <v>30</v>
      </c>
      <c r="D178" s="5" t="s">
        <v>30</v>
      </c>
      <c r="E178" s="5" t="s">
        <v>179</v>
      </c>
      <c r="F178" s="5" t="s">
        <v>141</v>
      </c>
      <c r="G178" s="5" t="s">
        <v>242</v>
      </c>
      <c r="H178" s="5" t="s">
        <v>35</v>
      </c>
      <c r="I178" s="6">
        <v>18000000</v>
      </c>
      <c r="J178" s="6">
        <v>18000000</v>
      </c>
      <c r="K178" s="5" t="s">
        <v>142</v>
      </c>
      <c r="L178" s="5" t="s">
        <v>143</v>
      </c>
      <c r="M178" s="5" t="s">
        <v>121</v>
      </c>
      <c r="N178" s="5" t="s">
        <v>121</v>
      </c>
      <c r="O178" s="5" t="s">
        <v>452</v>
      </c>
      <c r="P178" s="5" t="s">
        <v>145</v>
      </c>
      <c r="Q178" s="5" t="s">
        <v>453</v>
      </c>
      <c r="R178" s="5" t="s">
        <v>142</v>
      </c>
      <c r="S178" s="5" t="s">
        <v>142</v>
      </c>
      <c r="T178" s="5" t="s">
        <v>142</v>
      </c>
      <c r="U178" s="5" t="s">
        <v>147</v>
      </c>
    </row>
    <row r="179" spans="1:21" ht="14.4" hidden="1" x14ac:dyDescent="0.3">
      <c r="A179" s="5" t="s">
        <v>245</v>
      </c>
      <c r="B179" s="5" t="s">
        <v>451</v>
      </c>
      <c r="C179" s="5" t="s">
        <v>30</v>
      </c>
      <c r="D179" s="5" t="s">
        <v>30</v>
      </c>
      <c r="E179" s="5" t="s">
        <v>179</v>
      </c>
      <c r="F179" s="5" t="s">
        <v>141</v>
      </c>
      <c r="G179" s="5" t="s">
        <v>242</v>
      </c>
      <c r="H179" s="5" t="s">
        <v>35</v>
      </c>
      <c r="I179" s="6">
        <v>18000000</v>
      </c>
      <c r="J179" s="6">
        <v>18000000</v>
      </c>
      <c r="K179" s="5" t="s">
        <v>142</v>
      </c>
      <c r="L179" s="5" t="s">
        <v>143</v>
      </c>
      <c r="M179" s="5" t="s">
        <v>121</v>
      </c>
      <c r="N179" s="5" t="s">
        <v>121</v>
      </c>
      <c r="O179" s="5" t="s">
        <v>452</v>
      </c>
      <c r="P179" s="5" t="s">
        <v>145</v>
      </c>
      <c r="Q179" s="5" t="s">
        <v>453</v>
      </c>
      <c r="R179" s="5" t="s">
        <v>142</v>
      </c>
      <c r="S179" s="5" t="s">
        <v>142</v>
      </c>
      <c r="T179" s="5" t="s">
        <v>142</v>
      </c>
      <c r="U179" s="5" t="s">
        <v>147</v>
      </c>
    </row>
    <row r="180" spans="1:21" ht="14.4" hidden="1" x14ac:dyDescent="0.3">
      <c r="A180" s="5" t="s">
        <v>245</v>
      </c>
      <c r="B180" s="5" t="s">
        <v>451</v>
      </c>
      <c r="C180" s="5" t="s">
        <v>30</v>
      </c>
      <c r="D180" s="5" t="s">
        <v>30</v>
      </c>
      <c r="E180" s="5" t="s">
        <v>179</v>
      </c>
      <c r="F180" s="5" t="s">
        <v>141</v>
      </c>
      <c r="G180" s="5" t="s">
        <v>242</v>
      </c>
      <c r="H180" s="5" t="s">
        <v>35</v>
      </c>
      <c r="I180" s="6">
        <v>18000000</v>
      </c>
      <c r="J180" s="6">
        <v>18000000</v>
      </c>
      <c r="K180" s="5" t="s">
        <v>142</v>
      </c>
      <c r="L180" s="5" t="s">
        <v>143</v>
      </c>
      <c r="M180" s="5" t="s">
        <v>121</v>
      </c>
      <c r="N180" s="5" t="s">
        <v>121</v>
      </c>
      <c r="O180" s="5" t="s">
        <v>452</v>
      </c>
      <c r="P180" s="5" t="s">
        <v>145</v>
      </c>
      <c r="Q180" s="5" t="s">
        <v>453</v>
      </c>
      <c r="R180" s="5" t="s">
        <v>142</v>
      </c>
      <c r="S180" s="5" t="s">
        <v>142</v>
      </c>
      <c r="T180" s="5" t="s">
        <v>142</v>
      </c>
      <c r="U180" s="5" t="s">
        <v>147</v>
      </c>
    </row>
    <row r="181" spans="1:21" ht="14.4" hidden="1" x14ac:dyDescent="0.3">
      <c r="A181" s="5" t="s">
        <v>245</v>
      </c>
      <c r="B181" s="5" t="s">
        <v>451</v>
      </c>
      <c r="C181" s="5" t="s">
        <v>32</v>
      </c>
      <c r="D181" s="5" t="s">
        <v>32</v>
      </c>
      <c r="E181" s="5" t="s">
        <v>140</v>
      </c>
      <c r="F181" s="5" t="s">
        <v>141</v>
      </c>
      <c r="G181" s="5" t="s">
        <v>242</v>
      </c>
      <c r="H181" s="5" t="s">
        <v>35</v>
      </c>
      <c r="I181" s="6">
        <v>18000000</v>
      </c>
      <c r="J181" s="6">
        <v>18000000</v>
      </c>
      <c r="K181" s="5" t="s">
        <v>142</v>
      </c>
      <c r="L181" s="5" t="s">
        <v>143</v>
      </c>
      <c r="M181" s="5" t="s">
        <v>121</v>
      </c>
      <c r="N181" s="5" t="s">
        <v>121</v>
      </c>
      <c r="O181" s="5" t="s">
        <v>452</v>
      </c>
      <c r="P181" s="5" t="s">
        <v>145</v>
      </c>
      <c r="Q181" s="5" t="s">
        <v>453</v>
      </c>
      <c r="R181" s="5" t="s">
        <v>142</v>
      </c>
      <c r="S181" s="5" t="s">
        <v>142</v>
      </c>
      <c r="T181" s="5" t="s">
        <v>142</v>
      </c>
      <c r="U181" s="5" t="s">
        <v>147</v>
      </c>
    </row>
    <row r="182" spans="1:21" ht="14.4" hidden="1" x14ac:dyDescent="0.3">
      <c r="A182" s="5" t="s">
        <v>245</v>
      </c>
      <c r="B182" s="5" t="s">
        <v>451</v>
      </c>
      <c r="C182" s="5" t="s">
        <v>30</v>
      </c>
      <c r="D182" s="5" t="s">
        <v>30</v>
      </c>
      <c r="E182" s="5" t="s">
        <v>179</v>
      </c>
      <c r="F182" s="5" t="s">
        <v>141</v>
      </c>
      <c r="G182" s="5" t="s">
        <v>242</v>
      </c>
      <c r="H182" s="5" t="s">
        <v>35</v>
      </c>
      <c r="I182" s="6">
        <v>18000000</v>
      </c>
      <c r="J182" s="6">
        <v>18000000</v>
      </c>
      <c r="K182" s="5" t="s">
        <v>142</v>
      </c>
      <c r="L182" s="5" t="s">
        <v>143</v>
      </c>
      <c r="M182" s="5" t="s">
        <v>121</v>
      </c>
      <c r="N182" s="5" t="s">
        <v>121</v>
      </c>
      <c r="O182" s="5" t="s">
        <v>452</v>
      </c>
      <c r="P182" s="5" t="s">
        <v>145</v>
      </c>
      <c r="Q182" s="5" t="s">
        <v>453</v>
      </c>
      <c r="R182" s="5" t="s">
        <v>142</v>
      </c>
      <c r="S182" s="5" t="s">
        <v>142</v>
      </c>
      <c r="T182" s="5" t="s">
        <v>142</v>
      </c>
      <c r="U182" s="5" t="s">
        <v>147</v>
      </c>
    </row>
    <row r="183" spans="1:21" ht="14.4" hidden="1" x14ac:dyDescent="0.3">
      <c r="A183" s="5" t="s">
        <v>318</v>
      </c>
      <c r="B183" s="5" t="s">
        <v>456</v>
      </c>
      <c r="C183" s="5" t="s">
        <v>43</v>
      </c>
      <c r="D183" s="5" t="s">
        <v>43</v>
      </c>
      <c r="E183" s="5" t="s">
        <v>159</v>
      </c>
      <c r="F183" s="5" t="s">
        <v>141</v>
      </c>
      <c r="G183" s="5" t="s">
        <v>15</v>
      </c>
      <c r="H183" s="5" t="s">
        <v>16</v>
      </c>
      <c r="I183" s="6">
        <v>232806000</v>
      </c>
      <c r="J183" s="6">
        <v>232806000</v>
      </c>
      <c r="K183" s="5" t="s">
        <v>142</v>
      </c>
      <c r="L183" s="5" t="s">
        <v>143</v>
      </c>
      <c r="M183" s="5" t="s">
        <v>121</v>
      </c>
      <c r="N183" s="5" t="s">
        <v>121</v>
      </c>
      <c r="O183" s="5" t="s">
        <v>315</v>
      </c>
      <c r="P183" s="5" t="s">
        <v>145</v>
      </c>
      <c r="Q183" s="5" t="s">
        <v>316</v>
      </c>
      <c r="R183" s="5" t="s">
        <v>142</v>
      </c>
      <c r="S183" s="5" t="s">
        <v>142</v>
      </c>
      <c r="T183" s="5" t="s">
        <v>142</v>
      </c>
      <c r="U183" s="5" t="s">
        <v>147</v>
      </c>
    </row>
    <row r="184" spans="1:21" ht="14.4" hidden="1" x14ac:dyDescent="0.3">
      <c r="A184" s="5" t="s">
        <v>138</v>
      </c>
      <c r="B184" s="5" t="s">
        <v>457</v>
      </c>
      <c r="C184" s="5" t="s">
        <v>24</v>
      </c>
      <c r="D184" s="5" t="s">
        <v>24</v>
      </c>
      <c r="E184" s="5" t="s">
        <v>200</v>
      </c>
      <c r="F184" s="5" t="s">
        <v>141</v>
      </c>
      <c r="G184" s="5" t="s">
        <v>15</v>
      </c>
      <c r="H184" s="5" t="s">
        <v>35</v>
      </c>
      <c r="I184" s="6">
        <v>200000000</v>
      </c>
      <c r="J184" s="6">
        <v>200000000</v>
      </c>
      <c r="K184" s="5" t="s">
        <v>180</v>
      </c>
      <c r="L184" s="5" t="s">
        <v>143</v>
      </c>
      <c r="M184" s="5" t="s">
        <v>121</v>
      </c>
      <c r="N184" s="5" t="s">
        <v>121</v>
      </c>
      <c r="O184" s="5" t="s">
        <v>223</v>
      </c>
      <c r="P184" s="5" t="s">
        <v>145</v>
      </c>
      <c r="Q184" s="5" t="s">
        <v>224</v>
      </c>
      <c r="R184" s="5" t="s">
        <v>180</v>
      </c>
      <c r="S184" s="5" t="s">
        <v>180</v>
      </c>
      <c r="T184" s="5" t="s">
        <v>180</v>
      </c>
      <c r="U184" s="5" t="s">
        <v>147</v>
      </c>
    </row>
    <row r="185" spans="1:21" ht="14.4" hidden="1" x14ac:dyDescent="0.3">
      <c r="A185" s="5" t="s">
        <v>138</v>
      </c>
      <c r="B185" s="5" t="s">
        <v>458</v>
      </c>
      <c r="C185" s="5" t="s">
        <v>24</v>
      </c>
      <c r="D185" s="5" t="s">
        <v>24</v>
      </c>
      <c r="E185" s="5" t="s">
        <v>200</v>
      </c>
      <c r="F185" s="5" t="s">
        <v>141</v>
      </c>
      <c r="G185" s="5" t="s">
        <v>15</v>
      </c>
      <c r="H185" s="5" t="s">
        <v>35</v>
      </c>
      <c r="I185" s="6">
        <v>100000000</v>
      </c>
      <c r="J185" s="6">
        <v>100000000</v>
      </c>
      <c r="K185" s="5" t="s">
        <v>180</v>
      </c>
      <c r="L185" s="5" t="s">
        <v>143</v>
      </c>
      <c r="M185" s="5" t="s">
        <v>121</v>
      </c>
      <c r="N185" s="5" t="s">
        <v>121</v>
      </c>
      <c r="O185" s="5" t="s">
        <v>223</v>
      </c>
      <c r="P185" s="5" t="s">
        <v>145</v>
      </c>
      <c r="Q185" s="5" t="s">
        <v>224</v>
      </c>
      <c r="R185" s="5" t="s">
        <v>180</v>
      </c>
      <c r="S185" s="5" t="s">
        <v>180</v>
      </c>
      <c r="T185" s="5" t="s">
        <v>180</v>
      </c>
      <c r="U185" s="5" t="s">
        <v>147</v>
      </c>
    </row>
    <row r="186" spans="1:21" ht="14.4" hidden="1" x14ac:dyDescent="0.3">
      <c r="A186" s="5" t="s">
        <v>459</v>
      </c>
      <c r="B186" s="5" t="s">
        <v>460</v>
      </c>
      <c r="C186" s="5" t="s">
        <v>24</v>
      </c>
      <c r="D186" s="5" t="s">
        <v>24</v>
      </c>
      <c r="E186" s="5" t="s">
        <v>200</v>
      </c>
      <c r="F186" s="5" t="s">
        <v>141</v>
      </c>
      <c r="G186" s="5" t="s">
        <v>15</v>
      </c>
      <c r="H186" s="5" t="s">
        <v>35</v>
      </c>
      <c r="I186" s="6">
        <v>2200000000</v>
      </c>
      <c r="J186" s="6">
        <v>2200000000</v>
      </c>
      <c r="K186" s="5" t="s">
        <v>180</v>
      </c>
      <c r="L186" s="5" t="s">
        <v>143</v>
      </c>
      <c r="M186" s="5" t="s">
        <v>121</v>
      </c>
      <c r="N186" s="5" t="s">
        <v>121</v>
      </c>
      <c r="O186" s="5" t="s">
        <v>223</v>
      </c>
      <c r="P186" s="5" t="s">
        <v>145</v>
      </c>
      <c r="Q186" s="5" t="s">
        <v>224</v>
      </c>
      <c r="R186" s="5" t="s">
        <v>180</v>
      </c>
      <c r="S186" s="5" t="s">
        <v>180</v>
      </c>
      <c r="T186" s="5" t="s">
        <v>180</v>
      </c>
      <c r="U186" s="5" t="s">
        <v>147</v>
      </c>
    </row>
    <row r="187" spans="1:21" ht="14.4" hidden="1" x14ac:dyDescent="0.3">
      <c r="A187" s="5" t="s">
        <v>138</v>
      </c>
      <c r="B187" s="5" t="s">
        <v>461</v>
      </c>
      <c r="C187" s="5" t="s">
        <v>24</v>
      </c>
      <c r="D187" s="5" t="s">
        <v>24</v>
      </c>
      <c r="E187" s="5" t="s">
        <v>200</v>
      </c>
      <c r="F187" s="5" t="s">
        <v>141</v>
      </c>
      <c r="G187" s="5" t="s">
        <v>15</v>
      </c>
      <c r="H187" s="5" t="s">
        <v>16</v>
      </c>
      <c r="I187" s="6">
        <v>16400000</v>
      </c>
      <c r="J187" s="6">
        <v>16400000</v>
      </c>
      <c r="K187" s="5" t="s">
        <v>180</v>
      </c>
      <c r="L187" s="5" t="s">
        <v>143</v>
      </c>
      <c r="M187" s="5" t="s">
        <v>121</v>
      </c>
      <c r="N187" s="5" t="s">
        <v>121</v>
      </c>
      <c r="O187" s="5" t="s">
        <v>462</v>
      </c>
      <c r="P187" s="5" t="s">
        <v>145</v>
      </c>
      <c r="Q187" s="5" t="s">
        <v>463</v>
      </c>
      <c r="R187" s="5" t="s">
        <v>180</v>
      </c>
      <c r="S187" s="5" t="s">
        <v>180</v>
      </c>
      <c r="T187" s="5" t="s">
        <v>180</v>
      </c>
      <c r="U187" s="5" t="s">
        <v>147</v>
      </c>
    </row>
    <row r="188" spans="1:21" ht="14.4" hidden="1" x14ac:dyDescent="0.3">
      <c r="A188" s="5" t="s">
        <v>201</v>
      </c>
      <c r="B188" s="5" t="s">
        <v>464</v>
      </c>
      <c r="C188" s="5" t="s">
        <v>24</v>
      </c>
      <c r="D188" s="5" t="s">
        <v>24</v>
      </c>
      <c r="E188" s="5" t="s">
        <v>200</v>
      </c>
      <c r="F188" s="5" t="s">
        <v>141</v>
      </c>
      <c r="G188" s="5" t="s">
        <v>15</v>
      </c>
      <c r="H188" s="5" t="s">
        <v>35</v>
      </c>
      <c r="I188" s="6">
        <v>1260020021</v>
      </c>
      <c r="J188" s="6">
        <v>1260020021</v>
      </c>
      <c r="K188" s="5" t="s">
        <v>180</v>
      </c>
      <c r="L188" s="5" t="s">
        <v>143</v>
      </c>
      <c r="M188" s="5" t="s">
        <v>121</v>
      </c>
      <c r="N188" s="5" t="s">
        <v>121</v>
      </c>
      <c r="O188" s="5" t="s">
        <v>203</v>
      </c>
      <c r="P188" s="5" t="s">
        <v>145</v>
      </c>
      <c r="Q188" s="5" t="s">
        <v>204</v>
      </c>
      <c r="R188" s="5" t="s">
        <v>180</v>
      </c>
      <c r="S188" s="5" t="s">
        <v>180</v>
      </c>
      <c r="T188" s="5" t="s">
        <v>180</v>
      </c>
      <c r="U188" s="5" t="s">
        <v>147</v>
      </c>
    </row>
    <row r="189" spans="1:21" ht="14.4" hidden="1" x14ac:dyDescent="0.3">
      <c r="A189" s="5" t="s">
        <v>201</v>
      </c>
      <c r="B189" s="5" t="s">
        <v>465</v>
      </c>
      <c r="C189" s="5" t="s">
        <v>24</v>
      </c>
      <c r="D189" s="5" t="s">
        <v>24</v>
      </c>
      <c r="E189" s="5" t="s">
        <v>200</v>
      </c>
      <c r="F189" s="5" t="s">
        <v>466</v>
      </c>
      <c r="G189" s="5" t="s">
        <v>15</v>
      </c>
      <c r="H189" s="5" t="s">
        <v>35</v>
      </c>
      <c r="I189" s="6">
        <v>691413568</v>
      </c>
      <c r="J189" s="6">
        <v>691413568</v>
      </c>
      <c r="K189" s="5" t="s">
        <v>180</v>
      </c>
      <c r="L189" s="5" t="s">
        <v>143</v>
      </c>
      <c r="M189" s="5" t="s">
        <v>121</v>
      </c>
      <c r="N189" s="5" t="s">
        <v>121</v>
      </c>
      <c r="O189" s="5" t="s">
        <v>203</v>
      </c>
      <c r="P189" s="5" t="s">
        <v>145</v>
      </c>
      <c r="Q189" s="5" t="s">
        <v>204</v>
      </c>
      <c r="R189" s="5" t="s">
        <v>180</v>
      </c>
      <c r="S189" s="5" t="s">
        <v>180</v>
      </c>
      <c r="T189" s="5" t="s">
        <v>180</v>
      </c>
      <c r="U189" s="5" t="s">
        <v>147</v>
      </c>
    </row>
    <row r="190" spans="1:21" ht="14.4" hidden="1" x14ac:dyDescent="0.3">
      <c r="A190" s="5" t="s">
        <v>201</v>
      </c>
      <c r="B190" s="5" t="s">
        <v>89</v>
      </c>
      <c r="C190" s="5" t="s">
        <v>24</v>
      </c>
      <c r="D190" s="5" t="s">
        <v>24</v>
      </c>
      <c r="E190" s="5" t="s">
        <v>200</v>
      </c>
      <c r="F190" s="5" t="s">
        <v>141</v>
      </c>
      <c r="G190" s="5" t="s">
        <v>15</v>
      </c>
      <c r="H190" s="5" t="s">
        <v>35</v>
      </c>
      <c r="I190" s="6">
        <v>255997423</v>
      </c>
      <c r="J190" s="6">
        <v>255997423</v>
      </c>
      <c r="K190" s="5" t="s">
        <v>180</v>
      </c>
      <c r="L190" s="5" t="s">
        <v>143</v>
      </c>
      <c r="M190" s="5" t="s">
        <v>121</v>
      </c>
      <c r="N190" s="5" t="s">
        <v>121</v>
      </c>
      <c r="O190" s="5" t="s">
        <v>203</v>
      </c>
      <c r="P190" s="5" t="s">
        <v>145</v>
      </c>
      <c r="Q190" s="5" t="s">
        <v>204</v>
      </c>
      <c r="R190" s="5" t="s">
        <v>180</v>
      </c>
      <c r="S190" s="5" t="s">
        <v>180</v>
      </c>
      <c r="T190" s="5" t="s">
        <v>180</v>
      </c>
      <c r="U190" s="5" t="s">
        <v>147</v>
      </c>
    </row>
    <row r="191" spans="1:21" ht="14.4" hidden="1" x14ac:dyDescent="0.3">
      <c r="A191" s="5" t="s">
        <v>467</v>
      </c>
      <c r="B191" s="5" t="s">
        <v>468</v>
      </c>
      <c r="C191" s="5" t="s">
        <v>24</v>
      </c>
      <c r="D191" s="5" t="s">
        <v>24</v>
      </c>
      <c r="E191" s="5" t="s">
        <v>200</v>
      </c>
      <c r="F191" s="5" t="s">
        <v>141</v>
      </c>
      <c r="G191" s="5" t="s">
        <v>54</v>
      </c>
      <c r="H191" s="5" t="s">
        <v>16</v>
      </c>
      <c r="I191" s="6">
        <v>17980000</v>
      </c>
      <c r="J191" s="6">
        <v>17980000</v>
      </c>
      <c r="K191" s="5" t="s">
        <v>180</v>
      </c>
      <c r="L191" s="5" t="s">
        <v>143</v>
      </c>
      <c r="M191" s="5" t="s">
        <v>121</v>
      </c>
      <c r="N191" s="5" t="s">
        <v>121</v>
      </c>
      <c r="O191" s="5" t="s">
        <v>155</v>
      </c>
      <c r="P191" s="5" t="s">
        <v>145</v>
      </c>
      <c r="Q191" s="5" t="s">
        <v>156</v>
      </c>
      <c r="R191" s="5" t="s">
        <v>180</v>
      </c>
      <c r="S191" s="5" t="s">
        <v>180</v>
      </c>
      <c r="T191" s="5" t="s">
        <v>180</v>
      </c>
      <c r="U191" s="5" t="s">
        <v>147</v>
      </c>
    </row>
    <row r="192" spans="1:21" ht="14.4" hidden="1" x14ac:dyDescent="0.3">
      <c r="A192" s="5" t="s">
        <v>245</v>
      </c>
      <c r="B192" s="5" t="s">
        <v>469</v>
      </c>
      <c r="C192" s="5" t="s">
        <v>26</v>
      </c>
      <c r="D192" s="5" t="s">
        <v>26</v>
      </c>
      <c r="E192" s="5" t="s">
        <v>154</v>
      </c>
      <c r="F192" s="5" t="s">
        <v>141</v>
      </c>
      <c r="G192" s="5" t="s">
        <v>15</v>
      </c>
      <c r="H192" s="5" t="s">
        <v>35</v>
      </c>
      <c r="I192" s="6">
        <v>90000000</v>
      </c>
      <c r="J192" s="6">
        <v>90000000</v>
      </c>
      <c r="K192" s="5" t="s">
        <v>180</v>
      </c>
      <c r="L192" s="5" t="s">
        <v>143</v>
      </c>
      <c r="M192" s="5" t="s">
        <v>121</v>
      </c>
      <c r="N192" s="5" t="s">
        <v>121</v>
      </c>
      <c r="O192" s="5" t="s">
        <v>418</v>
      </c>
      <c r="P192" s="5" t="s">
        <v>145</v>
      </c>
      <c r="Q192" s="5" t="s">
        <v>419</v>
      </c>
      <c r="R192" s="5" t="s">
        <v>147</v>
      </c>
      <c r="S192" s="5" t="s">
        <v>147</v>
      </c>
      <c r="T192" s="5" t="s">
        <v>180</v>
      </c>
      <c r="U192" s="5" t="s">
        <v>147</v>
      </c>
    </row>
    <row r="193" spans="1:21" ht="14.4" hidden="1" x14ac:dyDescent="0.3">
      <c r="A193" s="5" t="s">
        <v>245</v>
      </c>
      <c r="B193" s="5" t="s">
        <v>470</v>
      </c>
      <c r="C193" s="5" t="s">
        <v>26</v>
      </c>
      <c r="D193" s="5" t="s">
        <v>26</v>
      </c>
      <c r="E193" s="5" t="s">
        <v>154</v>
      </c>
      <c r="F193" s="5" t="s">
        <v>141</v>
      </c>
      <c r="G193" s="5" t="s">
        <v>15</v>
      </c>
      <c r="H193" s="5" t="s">
        <v>35</v>
      </c>
      <c r="I193" s="6">
        <v>90000000</v>
      </c>
      <c r="J193" s="6">
        <v>90000000</v>
      </c>
      <c r="K193" s="5" t="s">
        <v>180</v>
      </c>
      <c r="L193" s="5" t="s">
        <v>143</v>
      </c>
      <c r="M193" s="5" t="s">
        <v>121</v>
      </c>
      <c r="N193" s="5" t="s">
        <v>121</v>
      </c>
      <c r="O193" s="5" t="s">
        <v>418</v>
      </c>
      <c r="P193" s="5" t="s">
        <v>145</v>
      </c>
      <c r="Q193" s="5" t="s">
        <v>252</v>
      </c>
      <c r="R193" s="5" t="s">
        <v>147</v>
      </c>
      <c r="S193" s="5" t="s">
        <v>147</v>
      </c>
      <c r="T193" s="5" t="s">
        <v>180</v>
      </c>
      <c r="U193" s="5" t="s">
        <v>147</v>
      </c>
    </row>
    <row r="194" spans="1:21" ht="14.4" hidden="1" x14ac:dyDescent="0.3">
      <c r="A194" s="5" t="s">
        <v>245</v>
      </c>
      <c r="B194" s="5" t="s">
        <v>471</v>
      </c>
      <c r="C194" s="5" t="s">
        <v>50</v>
      </c>
      <c r="D194" s="5" t="s">
        <v>50</v>
      </c>
      <c r="E194" s="5" t="s">
        <v>163</v>
      </c>
      <c r="F194" s="5" t="s">
        <v>141</v>
      </c>
      <c r="G194" s="5" t="s">
        <v>15</v>
      </c>
      <c r="H194" s="5" t="s">
        <v>35</v>
      </c>
      <c r="I194" s="6">
        <v>49000000</v>
      </c>
      <c r="J194" s="6">
        <v>49000000</v>
      </c>
      <c r="K194" s="5" t="s">
        <v>180</v>
      </c>
      <c r="L194" s="5" t="s">
        <v>143</v>
      </c>
      <c r="M194" s="5" t="s">
        <v>121</v>
      </c>
      <c r="N194" s="5" t="s">
        <v>121</v>
      </c>
      <c r="O194" s="5" t="s">
        <v>418</v>
      </c>
      <c r="P194" s="5" t="s">
        <v>145</v>
      </c>
      <c r="Q194" s="5" t="s">
        <v>419</v>
      </c>
      <c r="R194" s="5" t="s">
        <v>147</v>
      </c>
      <c r="S194" s="5" t="s">
        <v>147</v>
      </c>
      <c r="T194" s="5" t="s">
        <v>180</v>
      </c>
      <c r="U194" s="5" t="s">
        <v>147</v>
      </c>
    </row>
    <row r="195" spans="1:21" ht="14.4" hidden="1" x14ac:dyDescent="0.3">
      <c r="A195" s="5" t="s">
        <v>245</v>
      </c>
      <c r="B195" s="5" t="s">
        <v>472</v>
      </c>
      <c r="C195" s="5" t="s">
        <v>50</v>
      </c>
      <c r="D195" s="5" t="s">
        <v>50</v>
      </c>
      <c r="E195" s="5" t="s">
        <v>163</v>
      </c>
      <c r="F195" s="5" t="s">
        <v>141</v>
      </c>
      <c r="G195" s="5" t="s">
        <v>15</v>
      </c>
      <c r="H195" s="5" t="s">
        <v>35</v>
      </c>
      <c r="I195" s="6">
        <v>70000000</v>
      </c>
      <c r="J195" s="6">
        <v>70000000</v>
      </c>
      <c r="K195" s="5" t="s">
        <v>180</v>
      </c>
      <c r="L195" s="5" t="s">
        <v>143</v>
      </c>
      <c r="M195" s="5" t="s">
        <v>121</v>
      </c>
      <c r="N195" s="5" t="s">
        <v>121</v>
      </c>
      <c r="O195" s="5" t="s">
        <v>418</v>
      </c>
      <c r="P195" s="5" t="s">
        <v>145</v>
      </c>
      <c r="Q195" s="5" t="s">
        <v>419</v>
      </c>
      <c r="R195" s="5" t="s">
        <v>180</v>
      </c>
      <c r="S195" s="5" t="s">
        <v>180</v>
      </c>
      <c r="T195" s="5" t="s">
        <v>180</v>
      </c>
      <c r="U195" s="5" t="s">
        <v>147</v>
      </c>
    </row>
    <row r="196" spans="1:21" ht="14.4" hidden="1" x14ac:dyDescent="0.3">
      <c r="A196" s="5" t="s">
        <v>245</v>
      </c>
      <c r="B196" s="5" t="s">
        <v>473</v>
      </c>
      <c r="C196" s="5" t="s">
        <v>50</v>
      </c>
      <c r="D196" s="5" t="s">
        <v>50</v>
      </c>
      <c r="E196" s="5" t="s">
        <v>163</v>
      </c>
      <c r="F196" s="5" t="s">
        <v>141</v>
      </c>
      <c r="G196" s="5" t="s">
        <v>15</v>
      </c>
      <c r="H196" s="5" t="s">
        <v>35</v>
      </c>
      <c r="I196" s="6">
        <v>52500000</v>
      </c>
      <c r="J196" s="6">
        <v>52500000</v>
      </c>
      <c r="K196" s="5" t="s">
        <v>180</v>
      </c>
      <c r="L196" s="5" t="s">
        <v>143</v>
      </c>
      <c r="M196" s="5" t="s">
        <v>121</v>
      </c>
      <c r="N196" s="5" t="s">
        <v>121</v>
      </c>
      <c r="O196" s="5" t="s">
        <v>418</v>
      </c>
      <c r="P196" s="5" t="s">
        <v>145</v>
      </c>
      <c r="Q196" s="5" t="s">
        <v>419</v>
      </c>
      <c r="R196" s="5" t="s">
        <v>180</v>
      </c>
      <c r="S196" s="5" t="s">
        <v>180</v>
      </c>
      <c r="T196" s="5" t="s">
        <v>180</v>
      </c>
      <c r="U196" s="5" t="s">
        <v>147</v>
      </c>
    </row>
    <row r="197" spans="1:21" ht="14.4" hidden="1" x14ac:dyDescent="0.3">
      <c r="A197" s="5" t="s">
        <v>201</v>
      </c>
      <c r="B197" s="5" t="s">
        <v>90</v>
      </c>
      <c r="C197" s="5" t="s">
        <v>26</v>
      </c>
      <c r="D197" s="5" t="s">
        <v>26</v>
      </c>
      <c r="E197" s="5" t="s">
        <v>154</v>
      </c>
      <c r="F197" s="5" t="s">
        <v>141</v>
      </c>
      <c r="G197" s="5" t="s">
        <v>15</v>
      </c>
      <c r="H197" s="5" t="s">
        <v>35</v>
      </c>
      <c r="I197" s="6">
        <v>333296482</v>
      </c>
      <c r="J197" s="6">
        <v>333296482</v>
      </c>
      <c r="K197" s="5" t="s">
        <v>180</v>
      </c>
      <c r="L197" s="5" t="s">
        <v>143</v>
      </c>
      <c r="M197" s="5" t="s">
        <v>121</v>
      </c>
      <c r="N197" s="5" t="s">
        <v>121</v>
      </c>
      <c r="O197" s="5" t="s">
        <v>397</v>
      </c>
      <c r="P197" s="5" t="s">
        <v>145</v>
      </c>
      <c r="Q197" s="5" t="s">
        <v>398</v>
      </c>
      <c r="R197" s="5" t="s">
        <v>147</v>
      </c>
      <c r="S197" s="5" t="s">
        <v>147</v>
      </c>
      <c r="T197" s="5" t="s">
        <v>180</v>
      </c>
      <c r="U197" s="5" t="s">
        <v>147</v>
      </c>
    </row>
    <row r="198" spans="1:21" ht="14.4" hidden="1" x14ac:dyDescent="0.3">
      <c r="A198" s="5" t="s">
        <v>201</v>
      </c>
      <c r="B198" s="5" t="s">
        <v>474</v>
      </c>
      <c r="C198" s="5" t="s">
        <v>26</v>
      </c>
      <c r="D198" s="5" t="s">
        <v>26</v>
      </c>
      <c r="E198" s="5" t="s">
        <v>154</v>
      </c>
      <c r="F198" s="5" t="s">
        <v>141</v>
      </c>
      <c r="G198" s="5" t="s">
        <v>15</v>
      </c>
      <c r="H198" s="5" t="s">
        <v>35</v>
      </c>
      <c r="I198" s="6">
        <v>279760000</v>
      </c>
      <c r="J198" s="6">
        <v>279760000</v>
      </c>
      <c r="K198" s="5" t="s">
        <v>180</v>
      </c>
      <c r="L198" s="5" t="s">
        <v>143</v>
      </c>
      <c r="M198" s="5" t="s">
        <v>121</v>
      </c>
      <c r="N198" s="5" t="s">
        <v>121</v>
      </c>
      <c r="O198" s="5" t="s">
        <v>397</v>
      </c>
      <c r="P198" s="5" t="s">
        <v>145</v>
      </c>
      <c r="Q198" s="5" t="s">
        <v>398</v>
      </c>
      <c r="R198" s="5" t="s">
        <v>147</v>
      </c>
      <c r="S198" s="5" t="s">
        <v>147</v>
      </c>
      <c r="T198" s="5" t="s">
        <v>180</v>
      </c>
      <c r="U198" s="5" t="s">
        <v>147</v>
      </c>
    </row>
    <row r="199" spans="1:21" ht="14.4" hidden="1" x14ac:dyDescent="0.3">
      <c r="A199" s="5" t="s">
        <v>138</v>
      </c>
      <c r="B199" s="5" t="s">
        <v>475</v>
      </c>
      <c r="C199" s="5" t="s">
        <v>26</v>
      </c>
      <c r="D199" s="5" t="s">
        <v>26</v>
      </c>
      <c r="E199" s="5" t="s">
        <v>154</v>
      </c>
      <c r="F199" s="5" t="s">
        <v>141</v>
      </c>
      <c r="G199" s="5" t="s">
        <v>15</v>
      </c>
      <c r="H199" s="5" t="s">
        <v>16</v>
      </c>
      <c r="I199" s="6">
        <v>40500000</v>
      </c>
      <c r="J199" s="6">
        <v>40500000</v>
      </c>
      <c r="K199" s="5" t="s">
        <v>180</v>
      </c>
      <c r="L199" s="5" t="s">
        <v>143</v>
      </c>
      <c r="M199" s="5" t="s">
        <v>121</v>
      </c>
      <c r="N199" s="5" t="s">
        <v>121</v>
      </c>
      <c r="O199" s="5" t="s">
        <v>155</v>
      </c>
      <c r="P199" s="5" t="s">
        <v>145</v>
      </c>
      <c r="Q199" s="5" t="s">
        <v>156</v>
      </c>
      <c r="R199" s="5" t="s">
        <v>147</v>
      </c>
      <c r="S199" s="5" t="s">
        <v>147</v>
      </c>
      <c r="T199" s="5" t="s">
        <v>180</v>
      </c>
      <c r="U199" s="5" t="s">
        <v>147</v>
      </c>
    </row>
    <row r="200" spans="1:21" ht="14.4" hidden="1" x14ac:dyDescent="0.3">
      <c r="A200" s="5" t="s">
        <v>138</v>
      </c>
      <c r="B200" s="5" t="s">
        <v>476</v>
      </c>
      <c r="C200" s="5" t="s">
        <v>26</v>
      </c>
      <c r="D200" s="5" t="s">
        <v>26</v>
      </c>
      <c r="E200" s="5" t="s">
        <v>154</v>
      </c>
      <c r="F200" s="5" t="s">
        <v>141</v>
      </c>
      <c r="G200" s="5" t="s">
        <v>15</v>
      </c>
      <c r="H200" s="5" t="s">
        <v>16</v>
      </c>
      <c r="I200" s="6">
        <v>21600000</v>
      </c>
      <c r="J200" s="6">
        <v>21600000</v>
      </c>
      <c r="K200" s="5" t="s">
        <v>180</v>
      </c>
      <c r="L200" s="5" t="s">
        <v>143</v>
      </c>
      <c r="M200" s="5" t="s">
        <v>121</v>
      </c>
      <c r="N200" s="5" t="s">
        <v>121</v>
      </c>
      <c r="O200" s="5" t="s">
        <v>155</v>
      </c>
      <c r="P200" s="5" t="s">
        <v>145</v>
      </c>
      <c r="Q200" s="5" t="s">
        <v>156</v>
      </c>
      <c r="R200" s="5" t="s">
        <v>147</v>
      </c>
      <c r="S200" s="5" t="s">
        <v>147</v>
      </c>
      <c r="T200" s="5" t="s">
        <v>180</v>
      </c>
      <c r="U200" s="5" t="s">
        <v>147</v>
      </c>
    </row>
    <row r="201" spans="1:21" ht="14.4" hidden="1" x14ac:dyDescent="0.3">
      <c r="A201" s="5" t="s">
        <v>138</v>
      </c>
      <c r="B201" s="5" t="s">
        <v>477</v>
      </c>
      <c r="C201" s="5" t="s">
        <v>56</v>
      </c>
      <c r="D201" s="5" t="s">
        <v>56</v>
      </c>
      <c r="E201" s="5" t="s">
        <v>187</v>
      </c>
      <c r="F201" s="5" t="s">
        <v>141</v>
      </c>
      <c r="G201" s="5" t="s">
        <v>15</v>
      </c>
      <c r="H201" s="5" t="s">
        <v>16</v>
      </c>
      <c r="I201" s="6">
        <v>45000000</v>
      </c>
      <c r="J201" s="6">
        <v>45000000</v>
      </c>
      <c r="K201" s="5" t="s">
        <v>180</v>
      </c>
      <c r="L201" s="5" t="s">
        <v>143</v>
      </c>
      <c r="M201" s="5" t="s">
        <v>121</v>
      </c>
      <c r="N201" s="5" t="s">
        <v>121</v>
      </c>
      <c r="O201" s="5" t="s">
        <v>478</v>
      </c>
      <c r="P201" s="5" t="s">
        <v>145</v>
      </c>
      <c r="Q201" s="5" t="s">
        <v>479</v>
      </c>
      <c r="R201" s="5" t="s">
        <v>180</v>
      </c>
      <c r="S201" s="5" t="s">
        <v>180</v>
      </c>
      <c r="T201" s="5" t="s">
        <v>180</v>
      </c>
      <c r="U201" s="5" t="s">
        <v>147</v>
      </c>
    </row>
    <row r="202" spans="1:21" ht="14.4" hidden="1" x14ac:dyDescent="0.3">
      <c r="A202" s="5" t="s">
        <v>295</v>
      </c>
      <c r="B202" s="5" t="s">
        <v>480</v>
      </c>
      <c r="C202" s="5" t="s">
        <v>24</v>
      </c>
      <c r="D202" s="5" t="s">
        <v>24</v>
      </c>
      <c r="E202" s="5" t="s">
        <v>200</v>
      </c>
      <c r="F202" s="5" t="s">
        <v>141</v>
      </c>
      <c r="G202" s="5" t="s">
        <v>15</v>
      </c>
      <c r="H202" s="5" t="s">
        <v>35</v>
      </c>
      <c r="I202" s="6">
        <v>110000000</v>
      </c>
      <c r="J202" s="6">
        <v>110000000</v>
      </c>
      <c r="K202" s="5" t="s">
        <v>180</v>
      </c>
      <c r="L202" s="5" t="s">
        <v>143</v>
      </c>
      <c r="M202" s="5" t="s">
        <v>121</v>
      </c>
      <c r="N202" s="5" t="s">
        <v>121</v>
      </c>
      <c r="O202" s="5" t="s">
        <v>481</v>
      </c>
      <c r="P202" s="5" t="s">
        <v>145</v>
      </c>
      <c r="Q202" s="5" t="s">
        <v>297</v>
      </c>
      <c r="R202" s="5" t="s">
        <v>180</v>
      </c>
      <c r="S202" s="5" t="s">
        <v>180</v>
      </c>
      <c r="T202" s="5" t="s">
        <v>180</v>
      </c>
      <c r="U202" s="5" t="s">
        <v>147</v>
      </c>
    </row>
    <row r="203" spans="1:21" ht="14.4" hidden="1" x14ac:dyDescent="0.3">
      <c r="A203" s="5" t="s">
        <v>228</v>
      </c>
      <c r="B203" s="5" t="s">
        <v>482</v>
      </c>
      <c r="C203" s="5" t="s">
        <v>24</v>
      </c>
      <c r="D203" s="5" t="s">
        <v>24</v>
      </c>
      <c r="E203" s="5" t="s">
        <v>200</v>
      </c>
      <c r="F203" s="5" t="s">
        <v>141</v>
      </c>
      <c r="G203" s="5" t="s">
        <v>15</v>
      </c>
      <c r="H203" s="5" t="s">
        <v>16</v>
      </c>
      <c r="I203" s="6">
        <v>15000000</v>
      </c>
      <c r="J203" s="6">
        <v>15000000</v>
      </c>
      <c r="K203" s="5" t="s">
        <v>180</v>
      </c>
      <c r="L203" s="5" t="s">
        <v>143</v>
      </c>
      <c r="M203" s="5" t="s">
        <v>121</v>
      </c>
      <c r="N203" s="5" t="s">
        <v>121</v>
      </c>
      <c r="O203" s="5" t="s">
        <v>483</v>
      </c>
      <c r="P203" s="5" t="s">
        <v>145</v>
      </c>
      <c r="Q203" s="5" t="s">
        <v>172</v>
      </c>
      <c r="R203" s="5" t="s">
        <v>180</v>
      </c>
      <c r="S203" s="5" t="s">
        <v>180</v>
      </c>
      <c r="T203" s="5" t="s">
        <v>180</v>
      </c>
      <c r="U203" s="5" t="s">
        <v>147</v>
      </c>
    </row>
    <row r="204" spans="1:21" ht="14.4" hidden="1" x14ac:dyDescent="0.3">
      <c r="A204" s="5" t="s">
        <v>138</v>
      </c>
      <c r="B204" s="5" t="s">
        <v>484</v>
      </c>
      <c r="C204" s="5" t="s">
        <v>30</v>
      </c>
      <c r="D204" s="5" t="s">
        <v>30</v>
      </c>
      <c r="E204" s="5" t="s">
        <v>179</v>
      </c>
      <c r="F204" s="5" t="s">
        <v>141</v>
      </c>
      <c r="G204" s="5" t="s">
        <v>15</v>
      </c>
      <c r="H204" s="5" t="s">
        <v>16</v>
      </c>
      <c r="I204" s="6">
        <v>10560000</v>
      </c>
      <c r="J204" s="6">
        <v>10560000</v>
      </c>
      <c r="K204" s="5" t="s">
        <v>142</v>
      </c>
      <c r="L204" s="5" t="s">
        <v>121</v>
      </c>
      <c r="M204" s="5" t="s">
        <v>121</v>
      </c>
      <c r="N204" s="5" t="s">
        <v>121</v>
      </c>
      <c r="O204" s="5" t="s">
        <v>226</v>
      </c>
      <c r="P204" s="5" t="s">
        <v>145</v>
      </c>
      <c r="Q204" s="5" t="s">
        <v>227</v>
      </c>
      <c r="R204" s="5" t="s">
        <v>142</v>
      </c>
      <c r="S204" s="5" t="s">
        <v>142</v>
      </c>
      <c r="T204" s="5" t="s">
        <v>142</v>
      </c>
      <c r="U204" s="5" t="s">
        <v>147</v>
      </c>
    </row>
    <row r="205" spans="1:21" ht="14.4" hidden="1" x14ac:dyDescent="0.3">
      <c r="A205" s="5" t="s">
        <v>138</v>
      </c>
      <c r="B205" s="5" t="s">
        <v>485</v>
      </c>
      <c r="C205" s="5" t="s">
        <v>30</v>
      </c>
      <c r="D205" s="5" t="s">
        <v>30</v>
      </c>
      <c r="E205" s="5" t="s">
        <v>179</v>
      </c>
      <c r="F205" s="5" t="s">
        <v>141</v>
      </c>
      <c r="G205" s="5" t="s">
        <v>15</v>
      </c>
      <c r="H205" s="5" t="s">
        <v>16</v>
      </c>
      <c r="I205" s="6">
        <v>10560000</v>
      </c>
      <c r="J205" s="6">
        <v>10560000</v>
      </c>
      <c r="K205" s="5" t="s">
        <v>142</v>
      </c>
      <c r="L205" s="5" t="s">
        <v>121</v>
      </c>
      <c r="M205" s="5" t="s">
        <v>121</v>
      </c>
      <c r="N205" s="5" t="s">
        <v>121</v>
      </c>
      <c r="O205" s="5" t="s">
        <v>226</v>
      </c>
      <c r="P205" s="5" t="s">
        <v>145</v>
      </c>
      <c r="Q205" s="5" t="s">
        <v>227</v>
      </c>
      <c r="R205" s="5" t="s">
        <v>142</v>
      </c>
      <c r="S205" s="5" t="s">
        <v>142</v>
      </c>
      <c r="T205" s="5" t="s">
        <v>142</v>
      </c>
      <c r="U205" s="5" t="s">
        <v>147</v>
      </c>
    </row>
    <row r="206" spans="1:21" ht="14.4" hidden="1" x14ac:dyDescent="0.3">
      <c r="A206" s="5" t="s">
        <v>138</v>
      </c>
      <c r="B206" s="5" t="s">
        <v>486</v>
      </c>
      <c r="C206" s="5" t="s">
        <v>30</v>
      </c>
      <c r="D206" s="5" t="s">
        <v>30</v>
      </c>
      <c r="E206" s="5" t="s">
        <v>179</v>
      </c>
      <c r="F206" s="5" t="s">
        <v>141</v>
      </c>
      <c r="G206" s="5" t="s">
        <v>15</v>
      </c>
      <c r="H206" s="5" t="s">
        <v>16</v>
      </c>
      <c r="I206" s="6">
        <v>10560000</v>
      </c>
      <c r="J206" s="6">
        <v>10560000</v>
      </c>
      <c r="K206" s="5" t="s">
        <v>142</v>
      </c>
      <c r="L206" s="5" t="s">
        <v>121</v>
      </c>
      <c r="M206" s="5" t="s">
        <v>121</v>
      </c>
      <c r="N206" s="5" t="s">
        <v>121</v>
      </c>
      <c r="O206" s="5" t="s">
        <v>226</v>
      </c>
      <c r="P206" s="5" t="s">
        <v>145</v>
      </c>
      <c r="Q206" s="5" t="s">
        <v>227</v>
      </c>
      <c r="R206" s="5" t="s">
        <v>142</v>
      </c>
      <c r="S206" s="5" t="s">
        <v>142</v>
      </c>
      <c r="T206" s="5" t="s">
        <v>142</v>
      </c>
      <c r="U206" s="5" t="s">
        <v>147</v>
      </c>
    </row>
    <row r="207" spans="1:21" ht="14.4" x14ac:dyDescent="0.3">
      <c r="A207" s="5" t="s">
        <v>138</v>
      </c>
      <c r="B207" s="5" t="s">
        <v>373</v>
      </c>
      <c r="C207" s="5" t="s">
        <v>32</v>
      </c>
      <c r="D207" s="5" t="s">
        <v>32</v>
      </c>
      <c r="E207" s="5" t="s">
        <v>140</v>
      </c>
      <c r="F207" s="5" t="s">
        <v>141</v>
      </c>
      <c r="G207" s="5" t="s">
        <v>15</v>
      </c>
      <c r="H207" s="5" t="s">
        <v>16</v>
      </c>
      <c r="I207" s="6">
        <v>32000000</v>
      </c>
      <c r="J207" s="6">
        <v>32000000</v>
      </c>
      <c r="K207" s="5" t="s">
        <v>142</v>
      </c>
      <c r="L207" s="5" t="s">
        <v>143</v>
      </c>
      <c r="M207" s="5" t="s">
        <v>121</v>
      </c>
      <c r="N207" s="5" t="s">
        <v>121</v>
      </c>
      <c r="O207" s="5" t="s">
        <v>420</v>
      </c>
      <c r="P207" s="5" t="s">
        <v>145</v>
      </c>
      <c r="Q207" s="5" t="s">
        <v>421</v>
      </c>
      <c r="R207" s="5" t="s">
        <v>142</v>
      </c>
      <c r="S207" s="5" t="s">
        <v>142</v>
      </c>
      <c r="T207" s="5" t="s">
        <v>142</v>
      </c>
      <c r="U207" s="5" t="s">
        <v>147</v>
      </c>
    </row>
    <row r="208" spans="1:21" ht="14.4" hidden="1" x14ac:dyDescent="0.3">
      <c r="A208" s="5" t="s">
        <v>487</v>
      </c>
      <c r="B208" s="5" t="s">
        <v>488</v>
      </c>
      <c r="C208" s="5" t="s">
        <v>24</v>
      </c>
      <c r="D208" s="5" t="s">
        <v>24</v>
      </c>
      <c r="E208" s="5" t="s">
        <v>200</v>
      </c>
      <c r="F208" s="5" t="s">
        <v>141</v>
      </c>
      <c r="G208" s="5" t="s">
        <v>15</v>
      </c>
      <c r="H208" s="5" t="s">
        <v>35</v>
      </c>
      <c r="I208" s="6">
        <v>70000000</v>
      </c>
      <c r="J208" s="6">
        <v>70000000</v>
      </c>
      <c r="K208" s="5" t="s">
        <v>180</v>
      </c>
      <c r="L208" s="5" t="s">
        <v>143</v>
      </c>
      <c r="M208" s="5" t="s">
        <v>121</v>
      </c>
      <c r="N208" s="5" t="s">
        <v>121</v>
      </c>
      <c r="O208" s="5" t="s">
        <v>418</v>
      </c>
      <c r="P208" s="5" t="s">
        <v>145</v>
      </c>
      <c r="Q208" s="5" t="s">
        <v>419</v>
      </c>
      <c r="R208" s="5" t="s">
        <v>180</v>
      </c>
      <c r="S208" s="5" t="s">
        <v>180</v>
      </c>
      <c r="T208" s="5" t="s">
        <v>180</v>
      </c>
      <c r="U208" s="5" t="s">
        <v>147</v>
      </c>
    </row>
    <row r="209" spans="1:21" ht="14.4" hidden="1" x14ac:dyDescent="0.3">
      <c r="A209" s="5" t="s">
        <v>245</v>
      </c>
      <c r="B209" s="5" t="s">
        <v>489</v>
      </c>
      <c r="C209" s="5" t="s">
        <v>52</v>
      </c>
      <c r="D209" s="5" t="s">
        <v>52</v>
      </c>
      <c r="E209" s="5" t="s">
        <v>247</v>
      </c>
      <c r="F209" s="5" t="s">
        <v>141</v>
      </c>
      <c r="G209" s="5" t="s">
        <v>15</v>
      </c>
      <c r="H209" s="5" t="s">
        <v>35</v>
      </c>
      <c r="I209" s="6">
        <v>48000000</v>
      </c>
      <c r="J209" s="6">
        <v>48000000</v>
      </c>
      <c r="K209" s="5" t="s">
        <v>142</v>
      </c>
      <c r="L209" s="5" t="s">
        <v>143</v>
      </c>
      <c r="M209" s="5" t="s">
        <v>121</v>
      </c>
      <c r="N209" s="5" t="s">
        <v>121</v>
      </c>
      <c r="O209" s="5" t="s">
        <v>418</v>
      </c>
      <c r="P209" s="5" t="s">
        <v>145</v>
      </c>
      <c r="Q209" s="5" t="s">
        <v>419</v>
      </c>
      <c r="R209" s="5" t="s">
        <v>142</v>
      </c>
      <c r="S209" s="5" t="s">
        <v>142</v>
      </c>
      <c r="T209" s="5" t="s">
        <v>142</v>
      </c>
      <c r="U209" s="5" t="s">
        <v>147</v>
      </c>
    </row>
    <row r="210" spans="1:21" ht="14.4" hidden="1" x14ac:dyDescent="0.3">
      <c r="A210" s="5" t="s">
        <v>245</v>
      </c>
      <c r="B210" s="5" t="s">
        <v>437</v>
      </c>
      <c r="C210" s="5" t="s">
        <v>26</v>
      </c>
      <c r="D210" s="5" t="s">
        <v>26</v>
      </c>
      <c r="E210" s="5" t="s">
        <v>154</v>
      </c>
      <c r="F210" s="5" t="s">
        <v>141</v>
      </c>
      <c r="G210" s="5" t="s">
        <v>15</v>
      </c>
      <c r="H210" s="5" t="s">
        <v>16</v>
      </c>
      <c r="I210" s="6">
        <v>49500000</v>
      </c>
      <c r="J210" s="6">
        <v>49500000</v>
      </c>
      <c r="K210" s="5" t="s">
        <v>142</v>
      </c>
      <c r="L210" s="5" t="s">
        <v>143</v>
      </c>
      <c r="M210" s="5" t="s">
        <v>121</v>
      </c>
      <c r="N210" s="5" t="s">
        <v>121</v>
      </c>
      <c r="O210" s="5" t="s">
        <v>418</v>
      </c>
      <c r="P210" s="5" t="s">
        <v>145</v>
      </c>
      <c r="Q210" s="5" t="s">
        <v>419</v>
      </c>
      <c r="R210" s="5" t="s">
        <v>142</v>
      </c>
      <c r="S210" s="5" t="s">
        <v>142</v>
      </c>
      <c r="T210" s="5" t="s">
        <v>142</v>
      </c>
      <c r="U210" s="5" t="s">
        <v>147</v>
      </c>
    </row>
    <row r="211" spans="1:21" ht="14.4" hidden="1" x14ac:dyDescent="0.3">
      <c r="A211" s="5" t="s">
        <v>245</v>
      </c>
      <c r="B211" s="5" t="s">
        <v>490</v>
      </c>
      <c r="C211" s="5" t="s">
        <v>30</v>
      </c>
      <c r="D211" s="5" t="s">
        <v>30</v>
      </c>
      <c r="E211" s="5" t="s">
        <v>179</v>
      </c>
      <c r="F211" s="5" t="s">
        <v>141</v>
      </c>
      <c r="G211" s="5" t="s">
        <v>15</v>
      </c>
      <c r="H211" s="5" t="s">
        <v>35</v>
      </c>
      <c r="I211" s="6">
        <v>39000000</v>
      </c>
      <c r="J211" s="6">
        <v>39000000</v>
      </c>
      <c r="K211" s="5" t="s">
        <v>142</v>
      </c>
      <c r="L211" s="5" t="s">
        <v>143</v>
      </c>
      <c r="M211" s="5" t="s">
        <v>121</v>
      </c>
      <c r="N211" s="5" t="s">
        <v>121</v>
      </c>
      <c r="O211" s="5" t="s">
        <v>418</v>
      </c>
      <c r="P211" s="5" t="s">
        <v>145</v>
      </c>
      <c r="Q211" s="5" t="s">
        <v>419</v>
      </c>
      <c r="R211" s="5" t="s">
        <v>142</v>
      </c>
      <c r="S211" s="5" t="s">
        <v>142</v>
      </c>
      <c r="T211" s="5" t="s">
        <v>142</v>
      </c>
      <c r="U211" s="5" t="s">
        <v>147</v>
      </c>
    </row>
    <row r="212" spans="1:21" ht="14.4" hidden="1" x14ac:dyDescent="0.3">
      <c r="A212" s="5" t="s">
        <v>138</v>
      </c>
      <c r="B212" s="5" t="s">
        <v>491</v>
      </c>
      <c r="C212" s="5" t="s">
        <v>17</v>
      </c>
      <c r="D212" s="5" t="s">
        <v>17</v>
      </c>
      <c r="E212" s="5" t="s">
        <v>163</v>
      </c>
      <c r="F212" s="5" t="s">
        <v>141</v>
      </c>
      <c r="G212" s="5" t="s">
        <v>15</v>
      </c>
      <c r="H212" s="5" t="s">
        <v>16</v>
      </c>
      <c r="I212" s="6">
        <v>84000000</v>
      </c>
      <c r="J212" s="6">
        <v>84000000</v>
      </c>
      <c r="K212" s="5" t="s">
        <v>142</v>
      </c>
      <c r="L212" s="5" t="s">
        <v>143</v>
      </c>
      <c r="M212" s="5" t="s">
        <v>121</v>
      </c>
      <c r="N212" s="5" t="s">
        <v>121</v>
      </c>
      <c r="O212" s="5" t="s">
        <v>251</v>
      </c>
      <c r="P212" s="5" t="s">
        <v>145</v>
      </c>
      <c r="Q212" s="5" t="s">
        <v>252</v>
      </c>
      <c r="R212" s="5" t="s">
        <v>142</v>
      </c>
      <c r="S212" s="5" t="s">
        <v>142</v>
      </c>
      <c r="T212" s="5" t="s">
        <v>142</v>
      </c>
      <c r="U212" s="5" t="s">
        <v>147</v>
      </c>
    </row>
    <row r="213" spans="1:21" ht="14.4" hidden="1" x14ac:dyDescent="0.3">
      <c r="A213" s="5" t="s">
        <v>138</v>
      </c>
      <c r="B213" s="5" t="s">
        <v>492</v>
      </c>
      <c r="C213" s="5" t="s">
        <v>26</v>
      </c>
      <c r="D213" s="5" t="s">
        <v>26</v>
      </c>
      <c r="E213" s="5" t="s">
        <v>154</v>
      </c>
      <c r="F213" s="5" t="s">
        <v>141</v>
      </c>
      <c r="G213" s="5" t="s">
        <v>15</v>
      </c>
      <c r="H213" s="5" t="s">
        <v>16</v>
      </c>
      <c r="I213" s="6">
        <v>54600000</v>
      </c>
      <c r="J213" s="6">
        <v>54600000</v>
      </c>
      <c r="K213" s="5" t="s">
        <v>142</v>
      </c>
      <c r="L213" s="5" t="s">
        <v>143</v>
      </c>
      <c r="M213" s="5" t="s">
        <v>121</v>
      </c>
      <c r="N213" s="5" t="s">
        <v>121</v>
      </c>
      <c r="O213" s="5" t="s">
        <v>251</v>
      </c>
      <c r="P213" s="5" t="s">
        <v>145</v>
      </c>
      <c r="Q213" s="5" t="s">
        <v>252</v>
      </c>
      <c r="R213" s="5" t="s">
        <v>142</v>
      </c>
      <c r="S213" s="5" t="s">
        <v>142</v>
      </c>
      <c r="T213" s="5" t="s">
        <v>142</v>
      </c>
      <c r="U213" s="5" t="s">
        <v>147</v>
      </c>
    </row>
    <row r="214" spans="1:21" ht="14.4" hidden="1" x14ac:dyDescent="0.3">
      <c r="A214" s="5" t="s">
        <v>264</v>
      </c>
      <c r="B214" s="5" t="s">
        <v>493</v>
      </c>
      <c r="C214" s="5" t="s">
        <v>43</v>
      </c>
      <c r="D214" s="5" t="s">
        <v>43</v>
      </c>
      <c r="E214" s="5" t="s">
        <v>159</v>
      </c>
      <c r="F214" s="5" t="s">
        <v>141</v>
      </c>
      <c r="G214" s="5" t="s">
        <v>15</v>
      </c>
      <c r="H214" s="5" t="s">
        <v>16</v>
      </c>
      <c r="I214" s="6">
        <v>10620000</v>
      </c>
      <c r="J214" s="6">
        <v>10620000</v>
      </c>
      <c r="K214" s="5" t="s">
        <v>142</v>
      </c>
      <c r="L214" s="5" t="s">
        <v>143</v>
      </c>
      <c r="M214" s="5" t="s">
        <v>121</v>
      </c>
      <c r="N214" s="5" t="s">
        <v>121</v>
      </c>
      <c r="O214" s="5" t="s">
        <v>266</v>
      </c>
      <c r="P214" s="5" t="s">
        <v>145</v>
      </c>
      <c r="Q214" s="5" t="s">
        <v>267</v>
      </c>
      <c r="R214" s="5" t="s">
        <v>142</v>
      </c>
      <c r="S214" s="5" t="s">
        <v>142</v>
      </c>
      <c r="T214" s="5" t="s">
        <v>142</v>
      </c>
      <c r="U214" s="5" t="s">
        <v>147</v>
      </c>
    </row>
    <row r="215" spans="1:21" ht="14.4" hidden="1" x14ac:dyDescent="0.3">
      <c r="A215" s="5" t="s">
        <v>138</v>
      </c>
      <c r="B215" s="5" t="s">
        <v>494</v>
      </c>
      <c r="C215" s="5" t="s">
        <v>43</v>
      </c>
      <c r="D215" s="5" t="s">
        <v>43</v>
      </c>
      <c r="E215" s="5" t="s">
        <v>159</v>
      </c>
      <c r="F215" s="5" t="s">
        <v>141</v>
      </c>
      <c r="G215" s="5" t="s">
        <v>15</v>
      </c>
      <c r="H215" s="5" t="s">
        <v>16</v>
      </c>
      <c r="I215" s="6">
        <v>24000000</v>
      </c>
      <c r="J215" s="6">
        <v>24000000</v>
      </c>
      <c r="K215" s="5" t="s">
        <v>142</v>
      </c>
      <c r="L215" s="5" t="s">
        <v>143</v>
      </c>
      <c r="M215" s="5" t="s">
        <v>121</v>
      </c>
      <c r="N215" s="5" t="s">
        <v>121</v>
      </c>
      <c r="O215" s="5" t="s">
        <v>266</v>
      </c>
      <c r="P215" s="5" t="s">
        <v>145</v>
      </c>
      <c r="Q215" s="5" t="s">
        <v>267</v>
      </c>
      <c r="R215" s="5" t="s">
        <v>142</v>
      </c>
      <c r="S215" s="5" t="s">
        <v>142</v>
      </c>
      <c r="T215" s="5" t="s">
        <v>142</v>
      </c>
      <c r="U215" s="5" t="s">
        <v>147</v>
      </c>
    </row>
    <row r="216" spans="1:21" ht="14.4" hidden="1" x14ac:dyDescent="0.3">
      <c r="A216" s="5" t="s">
        <v>138</v>
      </c>
      <c r="B216" s="5" t="s">
        <v>495</v>
      </c>
      <c r="C216" s="5" t="s">
        <v>43</v>
      </c>
      <c r="D216" s="5" t="s">
        <v>43</v>
      </c>
      <c r="E216" s="5" t="s">
        <v>159</v>
      </c>
      <c r="F216" s="5" t="s">
        <v>141</v>
      </c>
      <c r="G216" s="5" t="s">
        <v>15</v>
      </c>
      <c r="H216" s="5" t="s">
        <v>16</v>
      </c>
      <c r="I216" s="6">
        <v>129800000</v>
      </c>
      <c r="J216" s="6">
        <v>129800000</v>
      </c>
      <c r="K216" s="5" t="s">
        <v>142</v>
      </c>
      <c r="L216" s="5" t="s">
        <v>143</v>
      </c>
      <c r="M216" s="5" t="s">
        <v>121</v>
      </c>
      <c r="N216" s="5" t="s">
        <v>121</v>
      </c>
      <c r="O216" s="5" t="s">
        <v>266</v>
      </c>
      <c r="P216" s="5" t="s">
        <v>145</v>
      </c>
      <c r="Q216" s="5" t="s">
        <v>267</v>
      </c>
      <c r="R216" s="5" t="s">
        <v>142</v>
      </c>
      <c r="S216" s="5" t="s">
        <v>142</v>
      </c>
      <c r="T216" s="5" t="s">
        <v>142</v>
      </c>
      <c r="U216" s="5" t="s">
        <v>147</v>
      </c>
    </row>
    <row r="217" spans="1:21" ht="14.4" hidden="1" x14ac:dyDescent="0.3">
      <c r="A217" s="5" t="s">
        <v>138</v>
      </c>
      <c r="B217" s="5" t="s">
        <v>496</v>
      </c>
      <c r="C217" s="5" t="s">
        <v>43</v>
      </c>
      <c r="D217" s="5" t="s">
        <v>43</v>
      </c>
      <c r="E217" s="5" t="s">
        <v>159</v>
      </c>
      <c r="F217" s="5" t="s">
        <v>141</v>
      </c>
      <c r="G217" s="5" t="s">
        <v>15</v>
      </c>
      <c r="H217" s="5" t="s">
        <v>16</v>
      </c>
      <c r="I217" s="6">
        <v>129800000</v>
      </c>
      <c r="J217" s="6">
        <v>129800000</v>
      </c>
      <c r="K217" s="5" t="s">
        <v>142</v>
      </c>
      <c r="L217" s="5" t="s">
        <v>143</v>
      </c>
      <c r="M217" s="5" t="s">
        <v>121</v>
      </c>
      <c r="N217" s="5" t="s">
        <v>121</v>
      </c>
      <c r="O217" s="5" t="s">
        <v>266</v>
      </c>
      <c r="P217" s="5" t="s">
        <v>145</v>
      </c>
      <c r="Q217" s="5" t="s">
        <v>267</v>
      </c>
      <c r="R217" s="5" t="s">
        <v>142</v>
      </c>
      <c r="S217" s="5" t="s">
        <v>142</v>
      </c>
      <c r="T217" s="5" t="s">
        <v>142</v>
      </c>
      <c r="U217" s="5" t="s">
        <v>147</v>
      </c>
    </row>
    <row r="218" spans="1:21" ht="14.4" hidden="1" x14ac:dyDescent="0.3">
      <c r="A218" s="5" t="s">
        <v>138</v>
      </c>
      <c r="B218" s="5" t="s">
        <v>497</v>
      </c>
      <c r="C218" s="5" t="s">
        <v>43</v>
      </c>
      <c r="D218" s="5" t="s">
        <v>43</v>
      </c>
      <c r="E218" s="5" t="s">
        <v>159</v>
      </c>
      <c r="F218" s="5" t="s">
        <v>141</v>
      </c>
      <c r="G218" s="5" t="s">
        <v>15</v>
      </c>
      <c r="H218" s="5" t="s">
        <v>16</v>
      </c>
      <c r="I218" s="6">
        <v>129800000</v>
      </c>
      <c r="J218" s="6">
        <v>129800000</v>
      </c>
      <c r="K218" s="5" t="s">
        <v>142</v>
      </c>
      <c r="L218" s="5" t="s">
        <v>143</v>
      </c>
      <c r="M218" s="5" t="s">
        <v>121</v>
      </c>
      <c r="N218" s="5" t="s">
        <v>121</v>
      </c>
      <c r="O218" s="5" t="s">
        <v>266</v>
      </c>
      <c r="P218" s="5" t="s">
        <v>145</v>
      </c>
      <c r="Q218" s="5" t="s">
        <v>267</v>
      </c>
      <c r="R218" s="5" t="s">
        <v>142</v>
      </c>
      <c r="S218" s="5" t="s">
        <v>142</v>
      </c>
      <c r="T218" s="5" t="s">
        <v>142</v>
      </c>
      <c r="U218" s="5" t="s">
        <v>147</v>
      </c>
    </row>
    <row r="219" spans="1:21" ht="14.4" hidden="1" x14ac:dyDescent="0.3">
      <c r="A219" s="5" t="s">
        <v>264</v>
      </c>
      <c r="B219" s="5" t="s">
        <v>498</v>
      </c>
      <c r="C219" s="5" t="s">
        <v>43</v>
      </c>
      <c r="D219" s="5" t="s">
        <v>43</v>
      </c>
      <c r="E219" s="5" t="s">
        <v>159</v>
      </c>
      <c r="F219" s="5" t="s">
        <v>141</v>
      </c>
      <c r="G219" s="5" t="s">
        <v>15</v>
      </c>
      <c r="H219" s="5" t="s">
        <v>16</v>
      </c>
      <c r="I219" s="6">
        <v>23600000</v>
      </c>
      <c r="J219" s="6">
        <v>23600000</v>
      </c>
      <c r="K219" s="5" t="s">
        <v>142</v>
      </c>
      <c r="L219" s="5" t="s">
        <v>143</v>
      </c>
      <c r="M219" s="5" t="s">
        <v>121</v>
      </c>
      <c r="N219" s="5" t="s">
        <v>121</v>
      </c>
      <c r="O219" s="5" t="s">
        <v>266</v>
      </c>
      <c r="P219" s="5" t="s">
        <v>145</v>
      </c>
      <c r="Q219" s="5" t="s">
        <v>267</v>
      </c>
      <c r="R219" s="5" t="s">
        <v>142</v>
      </c>
      <c r="S219" s="5" t="s">
        <v>142</v>
      </c>
      <c r="T219" s="5" t="s">
        <v>142</v>
      </c>
      <c r="U219" s="5" t="s">
        <v>147</v>
      </c>
    </row>
    <row r="220" spans="1:21" ht="14.4" hidden="1" x14ac:dyDescent="0.3">
      <c r="A220" s="5" t="s">
        <v>293</v>
      </c>
      <c r="B220" s="5" t="s">
        <v>499</v>
      </c>
      <c r="C220" s="5" t="s">
        <v>43</v>
      </c>
      <c r="D220" s="5" t="s">
        <v>43</v>
      </c>
      <c r="E220" s="5" t="s">
        <v>159</v>
      </c>
      <c r="F220" s="5" t="s">
        <v>141</v>
      </c>
      <c r="G220" s="5" t="s">
        <v>15</v>
      </c>
      <c r="H220" s="5" t="s">
        <v>16</v>
      </c>
      <c r="I220" s="6">
        <v>12980000</v>
      </c>
      <c r="J220" s="6">
        <v>12980000</v>
      </c>
      <c r="K220" s="5" t="s">
        <v>142</v>
      </c>
      <c r="L220" s="5" t="s">
        <v>143</v>
      </c>
      <c r="M220" s="5" t="s">
        <v>121</v>
      </c>
      <c r="N220" s="5" t="s">
        <v>121</v>
      </c>
      <c r="O220" s="5" t="s">
        <v>266</v>
      </c>
      <c r="P220" s="5" t="s">
        <v>145</v>
      </c>
      <c r="Q220" s="5" t="s">
        <v>267</v>
      </c>
      <c r="R220" s="5" t="s">
        <v>142</v>
      </c>
      <c r="S220" s="5" t="s">
        <v>142</v>
      </c>
      <c r="T220" s="5" t="s">
        <v>142</v>
      </c>
      <c r="U220" s="5" t="s">
        <v>147</v>
      </c>
    </row>
    <row r="221" spans="1:21" ht="14.4" hidden="1" x14ac:dyDescent="0.3">
      <c r="A221" s="5" t="s">
        <v>500</v>
      </c>
      <c r="B221" s="5" t="s">
        <v>501</v>
      </c>
      <c r="C221" s="5" t="s">
        <v>43</v>
      </c>
      <c r="D221" s="5" t="s">
        <v>43</v>
      </c>
      <c r="E221" s="5" t="s">
        <v>159</v>
      </c>
      <c r="F221" s="5" t="s">
        <v>141</v>
      </c>
      <c r="G221" s="5" t="s">
        <v>15</v>
      </c>
      <c r="H221" s="5" t="s">
        <v>16</v>
      </c>
      <c r="I221" s="6">
        <v>236000000</v>
      </c>
      <c r="J221" s="6">
        <v>236000000</v>
      </c>
      <c r="K221" s="5" t="s">
        <v>142</v>
      </c>
      <c r="L221" s="5" t="s">
        <v>143</v>
      </c>
      <c r="M221" s="5" t="s">
        <v>121</v>
      </c>
      <c r="N221" s="5" t="s">
        <v>121</v>
      </c>
      <c r="O221" s="5" t="s">
        <v>266</v>
      </c>
      <c r="P221" s="5" t="s">
        <v>145</v>
      </c>
      <c r="Q221" s="5" t="s">
        <v>267</v>
      </c>
      <c r="R221" s="5" t="s">
        <v>142</v>
      </c>
      <c r="S221" s="5" t="s">
        <v>142</v>
      </c>
      <c r="T221" s="5" t="s">
        <v>142</v>
      </c>
      <c r="U221" s="5" t="s">
        <v>147</v>
      </c>
    </row>
    <row r="222" spans="1:21" ht="14.4" hidden="1" x14ac:dyDescent="0.3">
      <c r="A222" s="5" t="s">
        <v>502</v>
      </c>
      <c r="B222" s="5" t="s">
        <v>72</v>
      </c>
      <c r="C222" s="5" t="s">
        <v>43</v>
      </c>
      <c r="D222" s="5" t="s">
        <v>43</v>
      </c>
      <c r="E222" s="5" t="s">
        <v>159</v>
      </c>
      <c r="F222" s="5" t="s">
        <v>141</v>
      </c>
      <c r="G222" s="5" t="s">
        <v>15</v>
      </c>
      <c r="H222" s="5" t="s">
        <v>16</v>
      </c>
      <c r="I222" s="6">
        <v>260780000</v>
      </c>
      <c r="J222" s="6">
        <v>260780000</v>
      </c>
      <c r="K222" s="5" t="s">
        <v>142</v>
      </c>
      <c r="L222" s="5" t="s">
        <v>143</v>
      </c>
      <c r="M222" s="5" t="s">
        <v>121</v>
      </c>
      <c r="N222" s="5" t="s">
        <v>121</v>
      </c>
      <c r="O222" s="5" t="s">
        <v>266</v>
      </c>
      <c r="P222" s="5" t="s">
        <v>145</v>
      </c>
      <c r="Q222" s="5" t="s">
        <v>267</v>
      </c>
      <c r="R222" s="5" t="s">
        <v>142</v>
      </c>
      <c r="S222" s="5" t="s">
        <v>142</v>
      </c>
      <c r="T222" s="5" t="s">
        <v>142</v>
      </c>
      <c r="U222" s="5" t="s">
        <v>147</v>
      </c>
    </row>
    <row r="223" spans="1:21" ht="14.4" hidden="1" x14ac:dyDescent="0.3">
      <c r="A223" s="5" t="s">
        <v>264</v>
      </c>
      <c r="B223" s="5" t="s">
        <v>503</v>
      </c>
      <c r="C223" s="5" t="s">
        <v>43</v>
      </c>
      <c r="D223" s="5" t="s">
        <v>43</v>
      </c>
      <c r="E223" s="5" t="s">
        <v>159</v>
      </c>
      <c r="F223" s="5" t="s">
        <v>141</v>
      </c>
      <c r="G223" s="5" t="s">
        <v>15</v>
      </c>
      <c r="H223" s="5" t="s">
        <v>16</v>
      </c>
      <c r="I223" s="6">
        <v>55460000</v>
      </c>
      <c r="J223" s="6">
        <v>55460000</v>
      </c>
      <c r="K223" s="5" t="s">
        <v>142</v>
      </c>
      <c r="L223" s="5" t="s">
        <v>143</v>
      </c>
      <c r="M223" s="5" t="s">
        <v>121</v>
      </c>
      <c r="N223" s="5" t="s">
        <v>121</v>
      </c>
      <c r="O223" s="5" t="s">
        <v>266</v>
      </c>
      <c r="P223" s="5" t="s">
        <v>145</v>
      </c>
      <c r="Q223" s="5" t="s">
        <v>267</v>
      </c>
      <c r="R223" s="5" t="s">
        <v>142</v>
      </c>
      <c r="S223" s="5" t="s">
        <v>142</v>
      </c>
      <c r="T223" s="5" t="s">
        <v>142</v>
      </c>
      <c r="U223" s="5" t="s">
        <v>147</v>
      </c>
    </row>
    <row r="224" spans="1:21" ht="14.4" hidden="1" x14ac:dyDescent="0.3">
      <c r="A224" s="5" t="s">
        <v>185</v>
      </c>
      <c r="B224" s="5" t="s">
        <v>504</v>
      </c>
      <c r="C224" s="5" t="s">
        <v>50</v>
      </c>
      <c r="D224" s="5" t="s">
        <v>50</v>
      </c>
      <c r="E224" s="5" t="s">
        <v>163</v>
      </c>
      <c r="F224" s="5" t="s">
        <v>141</v>
      </c>
      <c r="G224" s="5" t="s">
        <v>15</v>
      </c>
      <c r="H224" s="5" t="s">
        <v>16</v>
      </c>
      <c r="I224" s="6">
        <v>9000000</v>
      </c>
      <c r="J224" s="6">
        <v>9000000</v>
      </c>
      <c r="K224" s="5" t="s">
        <v>142</v>
      </c>
      <c r="L224" s="5" t="s">
        <v>143</v>
      </c>
      <c r="M224" s="5" t="s">
        <v>121</v>
      </c>
      <c r="N224" s="5" t="s">
        <v>121</v>
      </c>
      <c r="O224" s="5" t="s">
        <v>181</v>
      </c>
      <c r="P224" s="5" t="s">
        <v>145</v>
      </c>
      <c r="Q224" s="5" t="s">
        <v>182</v>
      </c>
      <c r="R224" s="5" t="s">
        <v>142</v>
      </c>
      <c r="S224" s="5" t="s">
        <v>142</v>
      </c>
      <c r="T224" s="5" t="s">
        <v>142</v>
      </c>
      <c r="U224" s="5" t="s">
        <v>147</v>
      </c>
    </row>
    <row r="225" spans="1:21" ht="14.4" hidden="1" x14ac:dyDescent="0.3">
      <c r="A225" s="5" t="s">
        <v>185</v>
      </c>
      <c r="B225" s="5" t="s">
        <v>504</v>
      </c>
      <c r="C225" s="5" t="s">
        <v>50</v>
      </c>
      <c r="D225" s="5" t="s">
        <v>50</v>
      </c>
      <c r="E225" s="5" t="s">
        <v>163</v>
      </c>
      <c r="F225" s="5" t="s">
        <v>141</v>
      </c>
      <c r="G225" s="5" t="s">
        <v>15</v>
      </c>
      <c r="H225" s="5" t="s">
        <v>16</v>
      </c>
      <c r="I225" s="6">
        <v>9000000</v>
      </c>
      <c r="J225" s="6">
        <v>9000000</v>
      </c>
      <c r="K225" s="5" t="s">
        <v>142</v>
      </c>
      <c r="L225" s="5" t="s">
        <v>143</v>
      </c>
      <c r="M225" s="5" t="s">
        <v>121</v>
      </c>
      <c r="N225" s="5" t="s">
        <v>121</v>
      </c>
      <c r="O225" s="5" t="s">
        <v>181</v>
      </c>
      <c r="P225" s="5" t="s">
        <v>145</v>
      </c>
      <c r="Q225" s="5" t="s">
        <v>182</v>
      </c>
      <c r="R225" s="5" t="s">
        <v>142</v>
      </c>
      <c r="S225" s="5" t="s">
        <v>142</v>
      </c>
      <c r="T225" s="5" t="s">
        <v>142</v>
      </c>
      <c r="U225" s="5" t="s">
        <v>147</v>
      </c>
    </row>
    <row r="226" spans="1:21" ht="14.4" hidden="1" x14ac:dyDescent="0.3">
      <c r="A226" s="5" t="s">
        <v>185</v>
      </c>
      <c r="B226" s="5" t="s">
        <v>504</v>
      </c>
      <c r="C226" s="5" t="s">
        <v>50</v>
      </c>
      <c r="D226" s="5" t="s">
        <v>50</v>
      </c>
      <c r="E226" s="5" t="s">
        <v>163</v>
      </c>
      <c r="F226" s="5" t="s">
        <v>141</v>
      </c>
      <c r="G226" s="5" t="s">
        <v>15</v>
      </c>
      <c r="H226" s="5" t="s">
        <v>16</v>
      </c>
      <c r="I226" s="6">
        <v>9000000</v>
      </c>
      <c r="J226" s="6">
        <v>9000000</v>
      </c>
      <c r="K226" s="5" t="s">
        <v>142</v>
      </c>
      <c r="L226" s="5" t="s">
        <v>143</v>
      </c>
      <c r="M226" s="5" t="s">
        <v>121</v>
      </c>
      <c r="N226" s="5" t="s">
        <v>121</v>
      </c>
      <c r="O226" s="5" t="s">
        <v>181</v>
      </c>
      <c r="P226" s="5" t="s">
        <v>145</v>
      </c>
      <c r="Q226" s="5" t="s">
        <v>182</v>
      </c>
      <c r="R226" s="5" t="s">
        <v>142</v>
      </c>
      <c r="S226" s="5" t="s">
        <v>142</v>
      </c>
      <c r="T226" s="5" t="s">
        <v>142</v>
      </c>
      <c r="U226" s="5" t="s">
        <v>147</v>
      </c>
    </row>
    <row r="227" spans="1:21" ht="14.4" hidden="1" x14ac:dyDescent="0.3">
      <c r="A227" s="5" t="s">
        <v>185</v>
      </c>
      <c r="B227" s="5" t="s">
        <v>504</v>
      </c>
      <c r="C227" s="5" t="s">
        <v>50</v>
      </c>
      <c r="D227" s="5" t="s">
        <v>50</v>
      </c>
      <c r="E227" s="5" t="s">
        <v>163</v>
      </c>
      <c r="F227" s="5" t="s">
        <v>141</v>
      </c>
      <c r="G227" s="5" t="s">
        <v>15</v>
      </c>
      <c r="H227" s="5" t="s">
        <v>16</v>
      </c>
      <c r="I227" s="6">
        <v>9000000</v>
      </c>
      <c r="J227" s="6">
        <v>9000000</v>
      </c>
      <c r="K227" s="5" t="s">
        <v>142</v>
      </c>
      <c r="L227" s="5" t="s">
        <v>143</v>
      </c>
      <c r="M227" s="5" t="s">
        <v>121</v>
      </c>
      <c r="N227" s="5" t="s">
        <v>121</v>
      </c>
      <c r="O227" s="5" t="s">
        <v>181</v>
      </c>
      <c r="P227" s="5" t="s">
        <v>145</v>
      </c>
      <c r="Q227" s="5" t="s">
        <v>182</v>
      </c>
      <c r="R227" s="5" t="s">
        <v>142</v>
      </c>
      <c r="S227" s="5" t="s">
        <v>142</v>
      </c>
      <c r="T227" s="5" t="s">
        <v>142</v>
      </c>
      <c r="U227" s="5" t="s">
        <v>147</v>
      </c>
    </row>
    <row r="228" spans="1:21" ht="14.4" hidden="1" x14ac:dyDescent="0.3">
      <c r="A228" s="5" t="s">
        <v>185</v>
      </c>
      <c r="B228" s="5" t="s">
        <v>504</v>
      </c>
      <c r="C228" s="5" t="s">
        <v>50</v>
      </c>
      <c r="D228" s="5" t="s">
        <v>50</v>
      </c>
      <c r="E228" s="5" t="s">
        <v>163</v>
      </c>
      <c r="F228" s="5" t="s">
        <v>141</v>
      </c>
      <c r="G228" s="5" t="s">
        <v>15</v>
      </c>
      <c r="H228" s="5" t="s">
        <v>16</v>
      </c>
      <c r="I228" s="6">
        <v>9000000</v>
      </c>
      <c r="J228" s="6">
        <v>9000000</v>
      </c>
      <c r="K228" s="5" t="s">
        <v>142</v>
      </c>
      <c r="L228" s="5" t="s">
        <v>143</v>
      </c>
      <c r="M228" s="5" t="s">
        <v>121</v>
      </c>
      <c r="N228" s="5" t="s">
        <v>121</v>
      </c>
      <c r="O228" s="5" t="s">
        <v>181</v>
      </c>
      <c r="P228" s="5" t="s">
        <v>145</v>
      </c>
      <c r="Q228" s="5" t="s">
        <v>182</v>
      </c>
      <c r="R228" s="5" t="s">
        <v>142</v>
      </c>
      <c r="S228" s="5" t="s">
        <v>142</v>
      </c>
      <c r="T228" s="5" t="s">
        <v>142</v>
      </c>
      <c r="U228" s="5" t="s">
        <v>147</v>
      </c>
    </row>
    <row r="229" spans="1:21" ht="14.4" hidden="1" x14ac:dyDescent="0.3">
      <c r="A229" s="5" t="s">
        <v>185</v>
      </c>
      <c r="B229" s="5" t="s">
        <v>504</v>
      </c>
      <c r="C229" s="5" t="s">
        <v>50</v>
      </c>
      <c r="D229" s="5" t="s">
        <v>50</v>
      </c>
      <c r="E229" s="5" t="s">
        <v>163</v>
      </c>
      <c r="F229" s="5" t="s">
        <v>141</v>
      </c>
      <c r="G229" s="5" t="s">
        <v>15</v>
      </c>
      <c r="H229" s="5" t="s">
        <v>16</v>
      </c>
      <c r="I229" s="6">
        <v>9000000</v>
      </c>
      <c r="J229" s="6">
        <v>9000000</v>
      </c>
      <c r="K229" s="5" t="s">
        <v>142</v>
      </c>
      <c r="L229" s="5" t="s">
        <v>143</v>
      </c>
      <c r="M229" s="5" t="s">
        <v>121</v>
      </c>
      <c r="N229" s="5" t="s">
        <v>121</v>
      </c>
      <c r="O229" s="5" t="s">
        <v>181</v>
      </c>
      <c r="P229" s="5" t="s">
        <v>145</v>
      </c>
      <c r="Q229" s="5" t="s">
        <v>182</v>
      </c>
      <c r="R229" s="5" t="s">
        <v>142</v>
      </c>
      <c r="S229" s="5" t="s">
        <v>142</v>
      </c>
      <c r="T229" s="5" t="s">
        <v>142</v>
      </c>
      <c r="U229" s="5" t="s">
        <v>147</v>
      </c>
    </row>
    <row r="230" spans="1:21" ht="14.4" hidden="1" x14ac:dyDescent="0.3">
      <c r="A230" s="5" t="s">
        <v>185</v>
      </c>
      <c r="B230" s="5" t="s">
        <v>444</v>
      </c>
      <c r="C230" s="5" t="s">
        <v>52</v>
      </c>
      <c r="D230" s="5" t="s">
        <v>52</v>
      </c>
      <c r="E230" s="5" t="s">
        <v>238</v>
      </c>
      <c r="F230" s="5" t="s">
        <v>141</v>
      </c>
      <c r="G230" s="5" t="s">
        <v>15</v>
      </c>
      <c r="H230" s="5" t="s">
        <v>16</v>
      </c>
      <c r="I230" s="6">
        <v>2880000</v>
      </c>
      <c r="J230" s="6">
        <v>2880000</v>
      </c>
      <c r="K230" s="5" t="s">
        <v>142</v>
      </c>
      <c r="L230" s="5" t="s">
        <v>143</v>
      </c>
      <c r="M230" s="5" t="s">
        <v>121</v>
      </c>
      <c r="N230" s="5" t="s">
        <v>121</v>
      </c>
      <c r="O230" s="5" t="s">
        <v>181</v>
      </c>
      <c r="P230" s="5" t="s">
        <v>145</v>
      </c>
      <c r="Q230" s="5" t="s">
        <v>182</v>
      </c>
      <c r="R230" s="5" t="s">
        <v>142</v>
      </c>
      <c r="S230" s="5" t="s">
        <v>142</v>
      </c>
      <c r="T230" s="5" t="s">
        <v>142</v>
      </c>
      <c r="U230" s="5" t="s">
        <v>147</v>
      </c>
    </row>
    <row r="231" spans="1:21" ht="14.4" hidden="1" x14ac:dyDescent="0.3">
      <c r="A231" s="5" t="s">
        <v>185</v>
      </c>
      <c r="B231" s="5" t="s">
        <v>444</v>
      </c>
      <c r="C231" s="5" t="s">
        <v>52</v>
      </c>
      <c r="D231" s="5" t="s">
        <v>52</v>
      </c>
      <c r="E231" s="5" t="s">
        <v>238</v>
      </c>
      <c r="F231" s="5" t="s">
        <v>141</v>
      </c>
      <c r="G231" s="5" t="s">
        <v>15</v>
      </c>
      <c r="H231" s="5" t="s">
        <v>16</v>
      </c>
      <c r="I231" s="6">
        <v>4320000</v>
      </c>
      <c r="J231" s="6">
        <v>4320000</v>
      </c>
      <c r="K231" s="5" t="s">
        <v>142</v>
      </c>
      <c r="L231" s="5" t="s">
        <v>143</v>
      </c>
      <c r="M231" s="5" t="s">
        <v>121</v>
      </c>
      <c r="N231" s="5" t="s">
        <v>121</v>
      </c>
      <c r="O231" s="5" t="s">
        <v>181</v>
      </c>
      <c r="P231" s="5" t="s">
        <v>145</v>
      </c>
      <c r="Q231" s="5" t="s">
        <v>182</v>
      </c>
      <c r="R231" s="5" t="s">
        <v>142</v>
      </c>
      <c r="S231" s="5" t="s">
        <v>142</v>
      </c>
      <c r="T231" s="5" t="s">
        <v>142</v>
      </c>
      <c r="U231" s="5" t="s">
        <v>147</v>
      </c>
    </row>
    <row r="232" spans="1:21" ht="14.4" hidden="1" x14ac:dyDescent="0.3">
      <c r="A232" s="5" t="s">
        <v>505</v>
      </c>
      <c r="B232" s="5" t="s">
        <v>506</v>
      </c>
      <c r="C232" s="5" t="s">
        <v>24</v>
      </c>
      <c r="D232" s="5" t="s">
        <v>24</v>
      </c>
      <c r="E232" s="5" t="s">
        <v>238</v>
      </c>
      <c r="F232" s="5" t="s">
        <v>141</v>
      </c>
      <c r="G232" s="5" t="s">
        <v>15</v>
      </c>
      <c r="H232" s="5" t="s">
        <v>16</v>
      </c>
      <c r="I232" s="6">
        <v>5000000</v>
      </c>
      <c r="J232" s="6">
        <v>5000000</v>
      </c>
      <c r="K232" s="5" t="s">
        <v>180</v>
      </c>
      <c r="L232" s="5" t="s">
        <v>143</v>
      </c>
      <c r="M232" s="5" t="s">
        <v>121</v>
      </c>
      <c r="N232" s="5" t="s">
        <v>121</v>
      </c>
      <c r="O232" s="5" t="s">
        <v>181</v>
      </c>
      <c r="P232" s="5" t="s">
        <v>145</v>
      </c>
      <c r="Q232" s="5" t="s">
        <v>182</v>
      </c>
      <c r="R232" s="5" t="s">
        <v>180</v>
      </c>
      <c r="S232" s="5" t="s">
        <v>180</v>
      </c>
      <c r="T232" s="5" t="s">
        <v>180</v>
      </c>
      <c r="U232" s="5" t="s">
        <v>147</v>
      </c>
    </row>
    <row r="233" spans="1:21" ht="14.4" hidden="1" x14ac:dyDescent="0.3">
      <c r="A233" s="5" t="s">
        <v>345</v>
      </c>
      <c r="B233" s="5" t="s">
        <v>507</v>
      </c>
      <c r="C233" s="5" t="s">
        <v>56</v>
      </c>
      <c r="D233" s="5" t="s">
        <v>56</v>
      </c>
      <c r="E233" s="5" t="s">
        <v>187</v>
      </c>
      <c r="F233" s="5" t="s">
        <v>141</v>
      </c>
      <c r="G233" s="5" t="s">
        <v>15</v>
      </c>
      <c r="H233" s="5" t="s">
        <v>16</v>
      </c>
      <c r="I233" s="6">
        <v>8500000</v>
      </c>
      <c r="J233" s="6">
        <v>8500000</v>
      </c>
      <c r="K233" s="5" t="s">
        <v>142</v>
      </c>
      <c r="L233" s="5" t="s">
        <v>143</v>
      </c>
      <c r="M233" s="5" t="s">
        <v>121</v>
      </c>
      <c r="N233" s="5" t="s">
        <v>121</v>
      </c>
      <c r="O233" s="5" t="s">
        <v>181</v>
      </c>
      <c r="P233" s="5" t="s">
        <v>145</v>
      </c>
      <c r="Q233" s="5" t="s">
        <v>182</v>
      </c>
      <c r="R233" s="5" t="s">
        <v>142</v>
      </c>
      <c r="S233" s="5" t="s">
        <v>142</v>
      </c>
      <c r="T233" s="5" t="s">
        <v>142</v>
      </c>
      <c r="U233" s="5" t="s">
        <v>147</v>
      </c>
    </row>
    <row r="234" spans="1:21" ht="14.4" hidden="1" x14ac:dyDescent="0.3">
      <c r="A234" s="5" t="s">
        <v>185</v>
      </c>
      <c r="B234" s="5" t="s">
        <v>506</v>
      </c>
      <c r="C234" s="5" t="s">
        <v>56</v>
      </c>
      <c r="D234" s="5" t="s">
        <v>56</v>
      </c>
      <c r="E234" s="5" t="s">
        <v>179</v>
      </c>
      <c r="F234" s="5" t="s">
        <v>141</v>
      </c>
      <c r="G234" s="5" t="s">
        <v>15</v>
      </c>
      <c r="H234" s="5" t="s">
        <v>16</v>
      </c>
      <c r="I234" s="6">
        <v>4320000</v>
      </c>
      <c r="J234" s="6">
        <v>4320000</v>
      </c>
      <c r="K234" s="5" t="s">
        <v>142</v>
      </c>
      <c r="L234" s="5" t="s">
        <v>143</v>
      </c>
      <c r="M234" s="5" t="s">
        <v>121</v>
      </c>
      <c r="N234" s="5" t="s">
        <v>121</v>
      </c>
      <c r="O234" s="5" t="s">
        <v>181</v>
      </c>
      <c r="P234" s="5" t="s">
        <v>145</v>
      </c>
      <c r="Q234" s="5" t="s">
        <v>182</v>
      </c>
      <c r="R234" s="5" t="s">
        <v>142</v>
      </c>
      <c r="S234" s="5" t="s">
        <v>142</v>
      </c>
      <c r="T234" s="5" t="s">
        <v>142</v>
      </c>
      <c r="U234" s="5" t="s">
        <v>147</v>
      </c>
    </row>
    <row r="235" spans="1:21" ht="14.4" hidden="1" x14ac:dyDescent="0.3">
      <c r="A235" s="5" t="s">
        <v>185</v>
      </c>
      <c r="B235" s="5" t="s">
        <v>506</v>
      </c>
      <c r="C235" s="5" t="s">
        <v>56</v>
      </c>
      <c r="D235" s="5" t="s">
        <v>56</v>
      </c>
      <c r="E235" s="5" t="s">
        <v>187</v>
      </c>
      <c r="F235" s="5" t="s">
        <v>141</v>
      </c>
      <c r="G235" s="5" t="s">
        <v>15</v>
      </c>
      <c r="H235" s="5" t="s">
        <v>16</v>
      </c>
      <c r="I235" s="6">
        <v>2880000</v>
      </c>
      <c r="J235" s="6">
        <v>2880000</v>
      </c>
      <c r="K235" s="5" t="s">
        <v>142</v>
      </c>
      <c r="L235" s="5" t="s">
        <v>143</v>
      </c>
      <c r="M235" s="5" t="s">
        <v>121</v>
      </c>
      <c r="N235" s="5" t="s">
        <v>121</v>
      </c>
      <c r="O235" s="5" t="s">
        <v>181</v>
      </c>
      <c r="P235" s="5" t="s">
        <v>145</v>
      </c>
      <c r="Q235" s="5" t="s">
        <v>182</v>
      </c>
      <c r="R235" s="5" t="s">
        <v>142</v>
      </c>
      <c r="S235" s="5" t="s">
        <v>142</v>
      </c>
      <c r="T235" s="5" t="s">
        <v>142</v>
      </c>
      <c r="U235" s="5" t="s">
        <v>147</v>
      </c>
    </row>
    <row r="236" spans="1:21" ht="14.4" hidden="1" x14ac:dyDescent="0.3">
      <c r="A236" s="5" t="s">
        <v>185</v>
      </c>
      <c r="B236" s="5" t="s">
        <v>506</v>
      </c>
      <c r="C236" s="5" t="s">
        <v>56</v>
      </c>
      <c r="D236" s="5" t="s">
        <v>56</v>
      </c>
      <c r="E236" s="5" t="s">
        <v>187</v>
      </c>
      <c r="F236" s="5" t="s">
        <v>141</v>
      </c>
      <c r="G236" s="5" t="s">
        <v>15</v>
      </c>
      <c r="H236" s="5" t="s">
        <v>16</v>
      </c>
      <c r="I236" s="6">
        <v>9000000</v>
      </c>
      <c r="J236" s="6">
        <v>9000000</v>
      </c>
      <c r="K236" s="5" t="s">
        <v>142</v>
      </c>
      <c r="L236" s="5" t="s">
        <v>143</v>
      </c>
      <c r="M236" s="5" t="s">
        <v>121</v>
      </c>
      <c r="N236" s="5" t="s">
        <v>121</v>
      </c>
      <c r="O236" s="5" t="s">
        <v>181</v>
      </c>
      <c r="P236" s="5" t="s">
        <v>145</v>
      </c>
      <c r="Q236" s="5" t="s">
        <v>182</v>
      </c>
      <c r="R236" s="5" t="s">
        <v>142</v>
      </c>
      <c r="S236" s="5" t="s">
        <v>142</v>
      </c>
      <c r="T236" s="5" t="s">
        <v>142</v>
      </c>
      <c r="U236" s="5" t="s">
        <v>147</v>
      </c>
    </row>
    <row r="237" spans="1:21" ht="14.4" hidden="1" x14ac:dyDescent="0.3">
      <c r="A237" s="5" t="s">
        <v>185</v>
      </c>
      <c r="B237" s="5" t="s">
        <v>506</v>
      </c>
      <c r="C237" s="5" t="s">
        <v>56</v>
      </c>
      <c r="D237" s="5" t="s">
        <v>56</v>
      </c>
      <c r="E237" s="5" t="s">
        <v>187</v>
      </c>
      <c r="F237" s="5" t="s">
        <v>141</v>
      </c>
      <c r="G237" s="5" t="s">
        <v>15</v>
      </c>
      <c r="H237" s="5" t="s">
        <v>16</v>
      </c>
      <c r="I237" s="6">
        <v>9000000</v>
      </c>
      <c r="J237" s="6">
        <v>9000000</v>
      </c>
      <c r="K237" s="5" t="s">
        <v>142</v>
      </c>
      <c r="L237" s="5" t="s">
        <v>143</v>
      </c>
      <c r="M237" s="5" t="s">
        <v>121</v>
      </c>
      <c r="N237" s="5" t="s">
        <v>121</v>
      </c>
      <c r="O237" s="5" t="s">
        <v>181</v>
      </c>
      <c r="P237" s="5" t="s">
        <v>145</v>
      </c>
      <c r="Q237" s="5" t="s">
        <v>182</v>
      </c>
      <c r="R237" s="5" t="s">
        <v>142</v>
      </c>
      <c r="S237" s="5" t="s">
        <v>142</v>
      </c>
      <c r="T237" s="5" t="s">
        <v>142</v>
      </c>
      <c r="U237" s="5" t="s">
        <v>147</v>
      </c>
    </row>
    <row r="238" spans="1:21" ht="14.4" hidden="1" x14ac:dyDescent="0.3">
      <c r="A238" s="5" t="s">
        <v>508</v>
      </c>
      <c r="B238" s="5" t="s">
        <v>509</v>
      </c>
      <c r="C238" s="5" t="s">
        <v>48</v>
      </c>
      <c r="D238" s="5" t="s">
        <v>48</v>
      </c>
      <c r="E238" s="5" t="s">
        <v>140</v>
      </c>
      <c r="F238" s="5" t="s">
        <v>141</v>
      </c>
      <c r="G238" s="5" t="s">
        <v>15</v>
      </c>
      <c r="H238" s="5" t="s">
        <v>16</v>
      </c>
      <c r="I238" s="6">
        <v>30500000</v>
      </c>
      <c r="J238" s="6">
        <v>30500000</v>
      </c>
      <c r="K238" s="5" t="s">
        <v>142</v>
      </c>
      <c r="L238" s="5" t="s">
        <v>143</v>
      </c>
      <c r="M238" s="5" t="s">
        <v>121</v>
      </c>
      <c r="N238" s="5" t="s">
        <v>121</v>
      </c>
      <c r="O238" s="5" t="s">
        <v>181</v>
      </c>
      <c r="P238" s="5" t="s">
        <v>145</v>
      </c>
      <c r="Q238" s="5" t="s">
        <v>182</v>
      </c>
      <c r="R238" s="5" t="s">
        <v>142</v>
      </c>
      <c r="S238" s="5" t="s">
        <v>142</v>
      </c>
      <c r="T238" s="5" t="s">
        <v>142</v>
      </c>
      <c r="U238" s="5" t="s">
        <v>147</v>
      </c>
    </row>
    <row r="239" spans="1:21" ht="14.4" hidden="1" x14ac:dyDescent="0.3">
      <c r="A239" s="5" t="s">
        <v>138</v>
      </c>
      <c r="B239" s="5" t="s">
        <v>510</v>
      </c>
      <c r="C239" s="5" t="s">
        <v>46</v>
      </c>
      <c r="D239" s="5" t="s">
        <v>46</v>
      </c>
      <c r="E239" s="5" t="s">
        <v>154</v>
      </c>
      <c r="F239" s="5" t="s">
        <v>141</v>
      </c>
      <c r="G239" s="5" t="s">
        <v>15</v>
      </c>
      <c r="H239" s="5" t="s">
        <v>16</v>
      </c>
      <c r="I239" s="6">
        <v>52700000</v>
      </c>
      <c r="J239" s="6">
        <v>52700000</v>
      </c>
      <c r="K239" s="5" t="s">
        <v>142</v>
      </c>
      <c r="L239" s="5" t="s">
        <v>143</v>
      </c>
      <c r="M239" s="5" t="s">
        <v>121</v>
      </c>
      <c r="N239" s="5" t="s">
        <v>121</v>
      </c>
      <c r="O239" s="5" t="s">
        <v>181</v>
      </c>
      <c r="P239" s="5" t="s">
        <v>145</v>
      </c>
      <c r="Q239" s="5" t="s">
        <v>182</v>
      </c>
      <c r="R239" s="5" t="s">
        <v>142</v>
      </c>
      <c r="S239" s="5" t="s">
        <v>142</v>
      </c>
      <c r="T239" s="5" t="s">
        <v>142</v>
      </c>
      <c r="U239" s="5" t="s">
        <v>147</v>
      </c>
    </row>
    <row r="240" spans="1:21" ht="14.4" hidden="1" x14ac:dyDescent="0.3">
      <c r="A240" s="5" t="s">
        <v>185</v>
      </c>
      <c r="B240" s="5" t="s">
        <v>504</v>
      </c>
      <c r="C240" s="5" t="s">
        <v>50</v>
      </c>
      <c r="D240" s="5" t="s">
        <v>50</v>
      </c>
      <c r="E240" s="5" t="s">
        <v>163</v>
      </c>
      <c r="F240" s="5" t="s">
        <v>141</v>
      </c>
      <c r="G240" s="5" t="s">
        <v>15</v>
      </c>
      <c r="H240" s="5" t="s">
        <v>16</v>
      </c>
      <c r="I240" s="6">
        <v>9000000</v>
      </c>
      <c r="J240" s="6">
        <v>9000000</v>
      </c>
      <c r="K240" s="5" t="s">
        <v>142</v>
      </c>
      <c r="L240" s="5" t="s">
        <v>143</v>
      </c>
      <c r="M240" s="5" t="s">
        <v>121</v>
      </c>
      <c r="N240" s="5" t="s">
        <v>121</v>
      </c>
      <c r="O240" s="5" t="s">
        <v>181</v>
      </c>
      <c r="P240" s="5" t="s">
        <v>145</v>
      </c>
      <c r="Q240" s="5" t="s">
        <v>182</v>
      </c>
      <c r="R240" s="5" t="s">
        <v>142</v>
      </c>
      <c r="S240" s="5" t="s">
        <v>142</v>
      </c>
      <c r="T240" s="5" t="s">
        <v>142</v>
      </c>
      <c r="U240" s="5" t="s">
        <v>147</v>
      </c>
    </row>
    <row r="241" spans="1:21" ht="14.4" hidden="1" x14ac:dyDescent="0.3">
      <c r="A241" s="5" t="s">
        <v>185</v>
      </c>
      <c r="B241" s="5" t="s">
        <v>504</v>
      </c>
      <c r="C241" s="5" t="s">
        <v>50</v>
      </c>
      <c r="D241" s="5" t="s">
        <v>50</v>
      </c>
      <c r="E241" s="5" t="s">
        <v>163</v>
      </c>
      <c r="F241" s="5" t="s">
        <v>141</v>
      </c>
      <c r="G241" s="5" t="s">
        <v>15</v>
      </c>
      <c r="H241" s="5" t="s">
        <v>16</v>
      </c>
      <c r="I241" s="6">
        <v>9000000</v>
      </c>
      <c r="J241" s="6">
        <v>9000000</v>
      </c>
      <c r="K241" s="5" t="s">
        <v>142</v>
      </c>
      <c r="L241" s="5" t="s">
        <v>143</v>
      </c>
      <c r="M241" s="5" t="s">
        <v>121</v>
      </c>
      <c r="N241" s="5" t="s">
        <v>121</v>
      </c>
      <c r="O241" s="5" t="s">
        <v>181</v>
      </c>
      <c r="P241" s="5" t="s">
        <v>145</v>
      </c>
      <c r="Q241" s="5" t="s">
        <v>182</v>
      </c>
      <c r="R241" s="5" t="s">
        <v>142</v>
      </c>
      <c r="S241" s="5" t="s">
        <v>142</v>
      </c>
      <c r="T241" s="5" t="s">
        <v>142</v>
      </c>
      <c r="U241" s="5" t="s">
        <v>147</v>
      </c>
    </row>
    <row r="242" spans="1:21" ht="14.4" hidden="1" x14ac:dyDescent="0.3">
      <c r="A242" s="5" t="s">
        <v>185</v>
      </c>
      <c r="B242" s="5" t="s">
        <v>504</v>
      </c>
      <c r="C242" s="5" t="s">
        <v>50</v>
      </c>
      <c r="D242" s="5" t="s">
        <v>50</v>
      </c>
      <c r="E242" s="5" t="s">
        <v>163</v>
      </c>
      <c r="F242" s="5" t="s">
        <v>141</v>
      </c>
      <c r="G242" s="5" t="s">
        <v>15</v>
      </c>
      <c r="H242" s="5" t="s">
        <v>16</v>
      </c>
      <c r="I242" s="6">
        <v>9000000</v>
      </c>
      <c r="J242" s="6">
        <v>9000000</v>
      </c>
      <c r="K242" s="5" t="s">
        <v>142</v>
      </c>
      <c r="L242" s="5" t="s">
        <v>143</v>
      </c>
      <c r="M242" s="5" t="s">
        <v>121</v>
      </c>
      <c r="N242" s="5" t="s">
        <v>121</v>
      </c>
      <c r="O242" s="5" t="s">
        <v>181</v>
      </c>
      <c r="P242" s="5" t="s">
        <v>145</v>
      </c>
      <c r="Q242" s="5" t="s">
        <v>182</v>
      </c>
      <c r="R242" s="5" t="s">
        <v>142</v>
      </c>
      <c r="S242" s="5" t="s">
        <v>142</v>
      </c>
      <c r="T242" s="5" t="s">
        <v>142</v>
      </c>
      <c r="U242" s="5" t="s">
        <v>147</v>
      </c>
    </row>
    <row r="243" spans="1:21" ht="14.4" hidden="1" x14ac:dyDescent="0.3">
      <c r="A243" s="5" t="s">
        <v>511</v>
      </c>
      <c r="B243" s="5" t="s">
        <v>512</v>
      </c>
      <c r="C243" s="5" t="s">
        <v>43</v>
      </c>
      <c r="D243" s="5" t="s">
        <v>43</v>
      </c>
      <c r="E243" s="5" t="s">
        <v>159</v>
      </c>
      <c r="F243" s="5" t="s">
        <v>141</v>
      </c>
      <c r="G243" s="5" t="s">
        <v>15</v>
      </c>
      <c r="H243" s="5" t="s">
        <v>16</v>
      </c>
      <c r="I243" s="6">
        <v>500000000</v>
      </c>
      <c r="J243" s="6">
        <v>500000000</v>
      </c>
      <c r="K243" s="5" t="s">
        <v>142</v>
      </c>
      <c r="L243" s="5" t="s">
        <v>143</v>
      </c>
      <c r="M243" s="5" t="s">
        <v>121</v>
      </c>
      <c r="N243" s="5" t="s">
        <v>121</v>
      </c>
      <c r="O243" s="5" t="s">
        <v>266</v>
      </c>
      <c r="P243" s="5" t="s">
        <v>145</v>
      </c>
      <c r="Q243" s="5" t="s">
        <v>267</v>
      </c>
      <c r="R243" s="5" t="s">
        <v>142</v>
      </c>
      <c r="S243" s="5" t="s">
        <v>142</v>
      </c>
      <c r="T243" s="5" t="s">
        <v>142</v>
      </c>
      <c r="U243" s="5" t="s">
        <v>147</v>
      </c>
    </row>
    <row r="244" spans="1:21" ht="14.4" hidden="1" x14ac:dyDescent="0.3">
      <c r="A244" s="5" t="s">
        <v>264</v>
      </c>
      <c r="B244" s="5" t="s">
        <v>513</v>
      </c>
      <c r="C244" s="5" t="s">
        <v>43</v>
      </c>
      <c r="D244" s="5" t="s">
        <v>43</v>
      </c>
      <c r="E244" s="5" t="s">
        <v>159</v>
      </c>
      <c r="F244" s="5" t="s">
        <v>141</v>
      </c>
      <c r="G244" s="5" t="s">
        <v>15</v>
      </c>
      <c r="H244" s="5" t="s">
        <v>16</v>
      </c>
      <c r="I244" s="6">
        <v>33040000</v>
      </c>
      <c r="J244" s="6">
        <v>33040000</v>
      </c>
      <c r="K244" s="5" t="s">
        <v>142</v>
      </c>
      <c r="L244" s="5" t="s">
        <v>143</v>
      </c>
      <c r="M244" s="5" t="s">
        <v>121</v>
      </c>
      <c r="N244" s="5" t="s">
        <v>121</v>
      </c>
      <c r="O244" s="5" t="s">
        <v>266</v>
      </c>
      <c r="P244" s="5" t="s">
        <v>145</v>
      </c>
      <c r="Q244" s="5" t="s">
        <v>267</v>
      </c>
      <c r="R244" s="5" t="s">
        <v>142</v>
      </c>
      <c r="S244" s="5" t="s">
        <v>142</v>
      </c>
      <c r="T244" s="5" t="s">
        <v>142</v>
      </c>
      <c r="U244" s="5" t="s">
        <v>147</v>
      </c>
    </row>
    <row r="245" spans="1:21" ht="14.4" hidden="1" x14ac:dyDescent="0.3">
      <c r="A245" s="5" t="s">
        <v>264</v>
      </c>
      <c r="B245" s="5" t="s">
        <v>514</v>
      </c>
      <c r="C245" s="5" t="s">
        <v>43</v>
      </c>
      <c r="D245" s="5" t="s">
        <v>43</v>
      </c>
      <c r="E245" s="5" t="s">
        <v>159</v>
      </c>
      <c r="F245" s="5" t="s">
        <v>141</v>
      </c>
      <c r="G245" s="5" t="s">
        <v>15</v>
      </c>
      <c r="H245" s="5" t="s">
        <v>16</v>
      </c>
      <c r="I245" s="6">
        <v>14160000</v>
      </c>
      <c r="J245" s="6">
        <v>14160000</v>
      </c>
      <c r="K245" s="5" t="s">
        <v>142</v>
      </c>
      <c r="L245" s="5" t="s">
        <v>143</v>
      </c>
      <c r="M245" s="5" t="s">
        <v>121</v>
      </c>
      <c r="N245" s="5" t="s">
        <v>121</v>
      </c>
      <c r="O245" s="5" t="s">
        <v>266</v>
      </c>
      <c r="P245" s="5" t="s">
        <v>145</v>
      </c>
      <c r="Q245" s="5" t="s">
        <v>267</v>
      </c>
      <c r="R245" s="5" t="s">
        <v>142</v>
      </c>
      <c r="S245" s="5" t="s">
        <v>142</v>
      </c>
      <c r="T245" s="5" t="s">
        <v>142</v>
      </c>
      <c r="U245" s="5" t="s">
        <v>147</v>
      </c>
    </row>
    <row r="246" spans="1:21" ht="14.4" hidden="1" x14ac:dyDescent="0.3">
      <c r="A246" s="5" t="s">
        <v>264</v>
      </c>
      <c r="B246" s="5" t="s">
        <v>515</v>
      </c>
      <c r="C246" s="5" t="s">
        <v>43</v>
      </c>
      <c r="D246" s="5" t="s">
        <v>43</v>
      </c>
      <c r="E246" s="5" t="s">
        <v>159</v>
      </c>
      <c r="F246" s="5" t="s">
        <v>141</v>
      </c>
      <c r="G246" s="5" t="s">
        <v>15</v>
      </c>
      <c r="H246" s="5" t="s">
        <v>16</v>
      </c>
      <c r="I246" s="6">
        <v>29500000</v>
      </c>
      <c r="J246" s="6">
        <v>29500000</v>
      </c>
      <c r="K246" s="5" t="s">
        <v>142</v>
      </c>
      <c r="L246" s="5" t="s">
        <v>143</v>
      </c>
      <c r="M246" s="5" t="s">
        <v>121</v>
      </c>
      <c r="N246" s="5" t="s">
        <v>121</v>
      </c>
      <c r="O246" s="5" t="s">
        <v>266</v>
      </c>
      <c r="P246" s="5" t="s">
        <v>145</v>
      </c>
      <c r="Q246" s="5" t="s">
        <v>267</v>
      </c>
      <c r="R246" s="5" t="s">
        <v>142</v>
      </c>
      <c r="S246" s="5" t="s">
        <v>142</v>
      </c>
      <c r="T246" s="5" t="s">
        <v>142</v>
      </c>
      <c r="U246" s="5" t="s">
        <v>147</v>
      </c>
    </row>
    <row r="247" spans="1:21" ht="14.4" hidden="1" x14ac:dyDescent="0.3">
      <c r="A247" s="5" t="s">
        <v>516</v>
      </c>
      <c r="B247" s="5" t="s">
        <v>517</v>
      </c>
      <c r="C247" s="5" t="s">
        <v>43</v>
      </c>
      <c r="D247" s="5" t="s">
        <v>43</v>
      </c>
      <c r="E247" s="5" t="s">
        <v>159</v>
      </c>
      <c r="F247" s="5" t="s">
        <v>141</v>
      </c>
      <c r="G247" s="5" t="s">
        <v>15</v>
      </c>
      <c r="H247" s="5" t="s">
        <v>16</v>
      </c>
      <c r="I247" s="6">
        <v>177000000</v>
      </c>
      <c r="J247" s="6">
        <v>177000000</v>
      </c>
      <c r="K247" s="5" t="s">
        <v>142</v>
      </c>
      <c r="L247" s="5" t="s">
        <v>143</v>
      </c>
      <c r="M247" s="5" t="s">
        <v>121</v>
      </c>
      <c r="N247" s="5" t="s">
        <v>121</v>
      </c>
      <c r="O247" s="5" t="s">
        <v>266</v>
      </c>
      <c r="P247" s="5" t="s">
        <v>145</v>
      </c>
      <c r="Q247" s="5" t="s">
        <v>267</v>
      </c>
      <c r="R247" s="5" t="s">
        <v>142</v>
      </c>
      <c r="S247" s="5" t="s">
        <v>142</v>
      </c>
      <c r="T247" s="5" t="s">
        <v>142</v>
      </c>
      <c r="U247" s="5" t="s">
        <v>147</v>
      </c>
    </row>
    <row r="248" spans="1:21" ht="14.4" hidden="1" x14ac:dyDescent="0.3">
      <c r="A248" s="5" t="s">
        <v>264</v>
      </c>
      <c r="B248" s="5" t="s">
        <v>518</v>
      </c>
      <c r="C248" s="5" t="s">
        <v>43</v>
      </c>
      <c r="D248" s="5" t="s">
        <v>43</v>
      </c>
      <c r="E248" s="5" t="s">
        <v>159</v>
      </c>
      <c r="F248" s="5" t="s">
        <v>141</v>
      </c>
      <c r="G248" s="5" t="s">
        <v>15</v>
      </c>
      <c r="H248" s="5" t="s">
        <v>16</v>
      </c>
      <c r="I248" s="6">
        <v>1180000</v>
      </c>
      <c r="J248" s="6">
        <v>1180000</v>
      </c>
      <c r="K248" s="5" t="s">
        <v>142</v>
      </c>
      <c r="L248" s="5" t="s">
        <v>143</v>
      </c>
      <c r="M248" s="5" t="s">
        <v>121</v>
      </c>
      <c r="N248" s="5" t="s">
        <v>121</v>
      </c>
      <c r="O248" s="5" t="s">
        <v>266</v>
      </c>
      <c r="P248" s="5" t="s">
        <v>145</v>
      </c>
      <c r="Q248" s="5" t="s">
        <v>267</v>
      </c>
      <c r="R248" s="5" t="s">
        <v>142</v>
      </c>
      <c r="S248" s="5" t="s">
        <v>142</v>
      </c>
      <c r="T248" s="5" t="s">
        <v>142</v>
      </c>
      <c r="U248" s="5" t="s">
        <v>147</v>
      </c>
    </row>
    <row r="249" spans="1:21" ht="14.4" hidden="1" x14ac:dyDescent="0.3">
      <c r="A249" s="5" t="s">
        <v>264</v>
      </c>
      <c r="B249" s="5" t="s">
        <v>519</v>
      </c>
      <c r="C249" s="5" t="s">
        <v>43</v>
      </c>
      <c r="D249" s="5" t="s">
        <v>43</v>
      </c>
      <c r="E249" s="5" t="s">
        <v>159</v>
      </c>
      <c r="F249" s="5" t="s">
        <v>141</v>
      </c>
      <c r="G249" s="5" t="s">
        <v>15</v>
      </c>
      <c r="H249" s="5" t="s">
        <v>16</v>
      </c>
      <c r="I249" s="6">
        <v>10030000</v>
      </c>
      <c r="J249" s="6">
        <v>10030000</v>
      </c>
      <c r="K249" s="5" t="s">
        <v>142</v>
      </c>
      <c r="L249" s="5" t="s">
        <v>143</v>
      </c>
      <c r="M249" s="5" t="s">
        <v>121</v>
      </c>
      <c r="N249" s="5" t="s">
        <v>121</v>
      </c>
      <c r="O249" s="5" t="s">
        <v>266</v>
      </c>
      <c r="P249" s="5" t="s">
        <v>145</v>
      </c>
      <c r="Q249" s="5" t="s">
        <v>267</v>
      </c>
      <c r="R249" s="5" t="s">
        <v>142</v>
      </c>
      <c r="S249" s="5" t="s">
        <v>142</v>
      </c>
      <c r="T249" s="5" t="s">
        <v>142</v>
      </c>
      <c r="U249" s="5" t="s">
        <v>147</v>
      </c>
    </row>
    <row r="250" spans="1:21" ht="14.4" hidden="1" x14ac:dyDescent="0.3">
      <c r="A250" s="5" t="s">
        <v>138</v>
      </c>
      <c r="B250" s="5" t="s">
        <v>520</v>
      </c>
      <c r="C250" s="5" t="s">
        <v>30</v>
      </c>
      <c r="D250" s="5" t="s">
        <v>30</v>
      </c>
      <c r="E250" s="5" t="s">
        <v>179</v>
      </c>
      <c r="F250" s="5" t="s">
        <v>141</v>
      </c>
      <c r="G250" s="5" t="s">
        <v>15</v>
      </c>
      <c r="H250" s="5" t="s">
        <v>16</v>
      </c>
      <c r="I250" s="6">
        <v>10560000</v>
      </c>
      <c r="J250" s="6">
        <v>10560000</v>
      </c>
      <c r="K250" s="5" t="s">
        <v>142</v>
      </c>
      <c r="L250" s="5" t="s">
        <v>121</v>
      </c>
      <c r="M250" s="5" t="s">
        <v>121</v>
      </c>
      <c r="N250" s="5" t="s">
        <v>121</v>
      </c>
      <c r="O250" s="5" t="s">
        <v>226</v>
      </c>
      <c r="P250" s="5" t="s">
        <v>145</v>
      </c>
      <c r="Q250" s="5" t="s">
        <v>227</v>
      </c>
      <c r="R250" s="5" t="s">
        <v>142</v>
      </c>
      <c r="S250" s="5" t="s">
        <v>142</v>
      </c>
      <c r="T250" s="5" t="s">
        <v>142</v>
      </c>
      <c r="U250" s="5" t="s">
        <v>147</v>
      </c>
    </row>
    <row r="251" spans="1:21" ht="14.4" hidden="1" x14ac:dyDescent="0.3">
      <c r="A251" s="5" t="s">
        <v>138</v>
      </c>
      <c r="B251" s="5" t="s">
        <v>521</v>
      </c>
      <c r="C251" s="5" t="s">
        <v>30</v>
      </c>
      <c r="D251" s="5" t="s">
        <v>30</v>
      </c>
      <c r="E251" s="5" t="s">
        <v>179</v>
      </c>
      <c r="F251" s="5" t="s">
        <v>141</v>
      </c>
      <c r="G251" s="5" t="s">
        <v>15</v>
      </c>
      <c r="H251" s="5" t="s">
        <v>16</v>
      </c>
      <c r="I251" s="6">
        <v>10560000</v>
      </c>
      <c r="J251" s="6">
        <v>10560000</v>
      </c>
      <c r="K251" s="5" t="s">
        <v>142</v>
      </c>
      <c r="L251" s="5" t="s">
        <v>121</v>
      </c>
      <c r="M251" s="5" t="s">
        <v>121</v>
      </c>
      <c r="N251" s="5" t="s">
        <v>121</v>
      </c>
      <c r="O251" s="5" t="s">
        <v>226</v>
      </c>
      <c r="P251" s="5" t="s">
        <v>145</v>
      </c>
      <c r="Q251" s="5" t="s">
        <v>227</v>
      </c>
      <c r="R251" s="5" t="s">
        <v>142</v>
      </c>
      <c r="S251" s="5" t="s">
        <v>142</v>
      </c>
      <c r="T251" s="5" t="s">
        <v>142</v>
      </c>
      <c r="U251" s="5" t="s">
        <v>147</v>
      </c>
    </row>
    <row r="252" spans="1:21" ht="14.4" hidden="1" x14ac:dyDescent="0.3">
      <c r="A252" s="5" t="s">
        <v>138</v>
      </c>
      <c r="B252" s="5" t="s">
        <v>522</v>
      </c>
      <c r="C252" s="5" t="s">
        <v>30</v>
      </c>
      <c r="D252" s="5" t="s">
        <v>30</v>
      </c>
      <c r="E252" s="5" t="s">
        <v>179</v>
      </c>
      <c r="F252" s="5" t="s">
        <v>141</v>
      </c>
      <c r="G252" s="5" t="s">
        <v>15</v>
      </c>
      <c r="H252" s="5" t="s">
        <v>16</v>
      </c>
      <c r="I252" s="6">
        <v>10560000</v>
      </c>
      <c r="J252" s="6">
        <v>10560000</v>
      </c>
      <c r="K252" s="5" t="s">
        <v>142</v>
      </c>
      <c r="L252" s="5" t="s">
        <v>121</v>
      </c>
      <c r="M252" s="5" t="s">
        <v>121</v>
      </c>
      <c r="N252" s="5" t="s">
        <v>121</v>
      </c>
      <c r="O252" s="5" t="s">
        <v>226</v>
      </c>
      <c r="P252" s="5" t="s">
        <v>145</v>
      </c>
      <c r="Q252" s="5" t="s">
        <v>227</v>
      </c>
      <c r="R252" s="5" t="s">
        <v>142</v>
      </c>
      <c r="S252" s="5" t="s">
        <v>142</v>
      </c>
      <c r="T252" s="5" t="s">
        <v>142</v>
      </c>
      <c r="U252" s="5" t="s">
        <v>147</v>
      </c>
    </row>
    <row r="253" spans="1:21" ht="14.4" hidden="1" x14ac:dyDescent="0.3">
      <c r="A253" s="5" t="s">
        <v>138</v>
      </c>
      <c r="B253" s="5" t="s">
        <v>523</v>
      </c>
      <c r="C253" s="5" t="s">
        <v>30</v>
      </c>
      <c r="D253" s="5" t="s">
        <v>30</v>
      </c>
      <c r="E253" s="5" t="s">
        <v>179</v>
      </c>
      <c r="F253" s="5" t="s">
        <v>141</v>
      </c>
      <c r="G253" s="5" t="s">
        <v>15</v>
      </c>
      <c r="H253" s="5" t="s">
        <v>16</v>
      </c>
      <c r="I253" s="6">
        <v>10560000</v>
      </c>
      <c r="J253" s="6">
        <v>10560000</v>
      </c>
      <c r="K253" s="5" t="s">
        <v>142</v>
      </c>
      <c r="L253" s="5" t="s">
        <v>121</v>
      </c>
      <c r="M253" s="5" t="s">
        <v>121</v>
      </c>
      <c r="N253" s="5" t="s">
        <v>121</v>
      </c>
      <c r="O253" s="5" t="s">
        <v>226</v>
      </c>
      <c r="P253" s="5" t="s">
        <v>145</v>
      </c>
      <c r="Q253" s="5" t="s">
        <v>227</v>
      </c>
      <c r="R253" s="5" t="s">
        <v>142</v>
      </c>
      <c r="S253" s="5" t="s">
        <v>142</v>
      </c>
      <c r="T253" s="5" t="s">
        <v>142</v>
      </c>
      <c r="U253" s="5" t="s">
        <v>147</v>
      </c>
    </row>
    <row r="254" spans="1:21" ht="14.4" hidden="1" x14ac:dyDescent="0.3">
      <c r="A254" s="5" t="s">
        <v>138</v>
      </c>
      <c r="B254" s="5" t="s">
        <v>524</v>
      </c>
      <c r="C254" s="5" t="s">
        <v>30</v>
      </c>
      <c r="D254" s="5" t="s">
        <v>30</v>
      </c>
      <c r="E254" s="5" t="s">
        <v>179</v>
      </c>
      <c r="F254" s="5" t="s">
        <v>141</v>
      </c>
      <c r="G254" s="5" t="s">
        <v>15</v>
      </c>
      <c r="H254" s="5" t="s">
        <v>16</v>
      </c>
      <c r="I254" s="6">
        <v>10560000</v>
      </c>
      <c r="J254" s="6">
        <v>10560000</v>
      </c>
      <c r="K254" s="5" t="s">
        <v>142</v>
      </c>
      <c r="L254" s="5" t="s">
        <v>121</v>
      </c>
      <c r="M254" s="5" t="s">
        <v>121</v>
      </c>
      <c r="N254" s="5" t="s">
        <v>121</v>
      </c>
      <c r="O254" s="5" t="s">
        <v>226</v>
      </c>
      <c r="P254" s="5" t="s">
        <v>145</v>
      </c>
      <c r="Q254" s="5" t="s">
        <v>227</v>
      </c>
      <c r="R254" s="5" t="s">
        <v>142</v>
      </c>
      <c r="S254" s="5" t="s">
        <v>142</v>
      </c>
      <c r="T254" s="5" t="s">
        <v>142</v>
      </c>
      <c r="U254" s="5" t="s">
        <v>147</v>
      </c>
    </row>
    <row r="255" spans="1:21" ht="14.4" hidden="1" x14ac:dyDescent="0.3">
      <c r="A255" s="5" t="s">
        <v>138</v>
      </c>
      <c r="B255" s="5" t="s">
        <v>525</v>
      </c>
      <c r="C255" s="5" t="s">
        <v>30</v>
      </c>
      <c r="D255" s="5" t="s">
        <v>30</v>
      </c>
      <c r="E255" s="5" t="s">
        <v>179</v>
      </c>
      <c r="F255" s="5" t="s">
        <v>141</v>
      </c>
      <c r="G255" s="5" t="s">
        <v>15</v>
      </c>
      <c r="H255" s="5" t="s">
        <v>16</v>
      </c>
      <c r="I255" s="6">
        <v>10560000</v>
      </c>
      <c r="J255" s="6">
        <v>10560000</v>
      </c>
      <c r="K255" s="5" t="s">
        <v>142</v>
      </c>
      <c r="L255" s="5" t="s">
        <v>121</v>
      </c>
      <c r="M255" s="5" t="s">
        <v>121</v>
      </c>
      <c r="N255" s="5" t="s">
        <v>121</v>
      </c>
      <c r="O255" s="5" t="s">
        <v>226</v>
      </c>
      <c r="P255" s="5" t="s">
        <v>145</v>
      </c>
      <c r="Q255" s="5" t="s">
        <v>227</v>
      </c>
      <c r="R255" s="5" t="s">
        <v>142</v>
      </c>
      <c r="S255" s="5" t="s">
        <v>142</v>
      </c>
      <c r="T255" s="5" t="s">
        <v>142</v>
      </c>
      <c r="U255" s="5" t="s">
        <v>147</v>
      </c>
    </row>
    <row r="256" spans="1:21" ht="14.4" hidden="1" x14ac:dyDescent="0.3">
      <c r="A256" s="5" t="s">
        <v>138</v>
      </c>
      <c r="B256" s="5" t="s">
        <v>526</v>
      </c>
      <c r="C256" s="5" t="s">
        <v>30</v>
      </c>
      <c r="D256" s="5" t="s">
        <v>30</v>
      </c>
      <c r="E256" s="5" t="s">
        <v>179</v>
      </c>
      <c r="F256" s="5" t="s">
        <v>141</v>
      </c>
      <c r="G256" s="5" t="s">
        <v>15</v>
      </c>
      <c r="H256" s="5" t="s">
        <v>16</v>
      </c>
      <c r="I256" s="6">
        <v>10560000</v>
      </c>
      <c r="J256" s="6">
        <v>10560000</v>
      </c>
      <c r="K256" s="5" t="s">
        <v>142</v>
      </c>
      <c r="L256" s="5" t="s">
        <v>121</v>
      </c>
      <c r="M256" s="5" t="s">
        <v>121</v>
      </c>
      <c r="N256" s="5" t="s">
        <v>121</v>
      </c>
      <c r="O256" s="5" t="s">
        <v>226</v>
      </c>
      <c r="P256" s="5" t="s">
        <v>145</v>
      </c>
      <c r="Q256" s="5" t="s">
        <v>227</v>
      </c>
      <c r="R256" s="5" t="s">
        <v>142</v>
      </c>
      <c r="S256" s="5" t="s">
        <v>142</v>
      </c>
      <c r="T256" s="5" t="s">
        <v>142</v>
      </c>
      <c r="U256" s="5" t="s">
        <v>147</v>
      </c>
    </row>
    <row r="257" spans="1:21" ht="14.4" hidden="1" x14ac:dyDescent="0.3">
      <c r="A257" s="5" t="s">
        <v>138</v>
      </c>
      <c r="B257" s="5" t="s">
        <v>527</v>
      </c>
      <c r="C257" s="5" t="s">
        <v>30</v>
      </c>
      <c r="D257" s="5" t="s">
        <v>30</v>
      </c>
      <c r="E257" s="5" t="s">
        <v>179</v>
      </c>
      <c r="F257" s="5" t="s">
        <v>141</v>
      </c>
      <c r="G257" s="5" t="s">
        <v>15</v>
      </c>
      <c r="H257" s="5" t="s">
        <v>16</v>
      </c>
      <c r="I257" s="6">
        <v>10560000</v>
      </c>
      <c r="J257" s="6">
        <v>10560000</v>
      </c>
      <c r="K257" s="5" t="s">
        <v>142</v>
      </c>
      <c r="L257" s="5" t="s">
        <v>121</v>
      </c>
      <c r="M257" s="5" t="s">
        <v>121</v>
      </c>
      <c r="N257" s="5" t="s">
        <v>121</v>
      </c>
      <c r="O257" s="5" t="s">
        <v>226</v>
      </c>
      <c r="P257" s="5" t="s">
        <v>145</v>
      </c>
      <c r="Q257" s="5" t="s">
        <v>227</v>
      </c>
      <c r="R257" s="5" t="s">
        <v>142</v>
      </c>
      <c r="S257" s="5" t="s">
        <v>142</v>
      </c>
      <c r="T257" s="5" t="s">
        <v>142</v>
      </c>
      <c r="U257" s="5" t="s">
        <v>147</v>
      </c>
    </row>
    <row r="258" spans="1:21" ht="14.4" hidden="1" x14ac:dyDescent="0.3">
      <c r="A258" s="5" t="s">
        <v>138</v>
      </c>
      <c r="B258" s="5" t="s">
        <v>528</v>
      </c>
      <c r="C258" s="5" t="s">
        <v>30</v>
      </c>
      <c r="D258" s="5" t="s">
        <v>30</v>
      </c>
      <c r="E258" s="5" t="s">
        <v>179</v>
      </c>
      <c r="F258" s="5" t="s">
        <v>141</v>
      </c>
      <c r="G258" s="5" t="s">
        <v>15</v>
      </c>
      <c r="H258" s="5" t="s">
        <v>16</v>
      </c>
      <c r="I258" s="6">
        <v>10560000</v>
      </c>
      <c r="J258" s="6">
        <v>10560000</v>
      </c>
      <c r="K258" s="5" t="s">
        <v>142</v>
      </c>
      <c r="L258" s="5" t="s">
        <v>121</v>
      </c>
      <c r="M258" s="5" t="s">
        <v>121</v>
      </c>
      <c r="N258" s="5" t="s">
        <v>121</v>
      </c>
      <c r="O258" s="5" t="s">
        <v>226</v>
      </c>
      <c r="P258" s="5" t="s">
        <v>145</v>
      </c>
      <c r="Q258" s="5" t="s">
        <v>227</v>
      </c>
      <c r="R258" s="5" t="s">
        <v>142</v>
      </c>
      <c r="S258" s="5" t="s">
        <v>142</v>
      </c>
      <c r="T258" s="5" t="s">
        <v>142</v>
      </c>
      <c r="U258" s="5" t="s">
        <v>147</v>
      </c>
    </row>
    <row r="259" spans="1:21" ht="14.4" hidden="1" x14ac:dyDescent="0.3">
      <c r="A259" s="5" t="s">
        <v>138</v>
      </c>
      <c r="B259" s="5" t="s">
        <v>529</v>
      </c>
      <c r="C259" s="5" t="s">
        <v>30</v>
      </c>
      <c r="D259" s="5" t="s">
        <v>30</v>
      </c>
      <c r="E259" s="5" t="s">
        <v>179</v>
      </c>
      <c r="F259" s="5" t="s">
        <v>141</v>
      </c>
      <c r="G259" s="5" t="s">
        <v>15</v>
      </c>
      <c r="H259" s="5" t="s">
        <v>16</v>
      </c>
      <c r="I259" s="6">
        <v>10560000</v>
      </c>
      <c r="J259" s="6">
        <v>10560000</v>
      </c>
      <c r="K259" s="5" t="s">
        <v>142</v>
      </c>
      <c r="L259" s="5" t="s">
        <v>121</v>
      </c>
      <c r="M259" s="5" t="s">
        <v>121</v>
      </c>
      <c r="N259" s="5" t="s">
        <v>121</v>
      </c>
      <c r="O259" s="5" t="s">
        <v>226</v>
      </c>
      <c r="P259" s="5" t="s">
        <v>145</v>
      </c>
      <c r="Q259" s="5" t="s">
        <v>227</v>
      </c>
      <c r="R259" s="5" t="s">
        <v>142</v>
      </c>
      <c r="S259" s="5" t="s">
        <v>142</v>
      </c>
      <c r="T259" s="5" t="s">
        <v>142</v>
      </c>
      <c r="U259" s="5" t="s">
        <v>147</v>
      </c>
    </row>
    <row r="260" spans="1:21" ht="14.4" hidden="1" x14ac:dyDescent="0.3">
      <c r="A260" s="5" t="s">
        <v>138</v>
      </c>
      <c r="B260" s="5" t="s">
        <v>530</v>
      </c>
      <c r="C260" s="5" t="s">
        <v>30</v>
      </c>
      <c r="D260" s="5" t="s">
        <v>30</v>
      </c>
      <c r="E260" s="5" t="s">
        <v>179</v>
      </c>
      <c r="F260" s="5" t="s">
        <v>141</v>
      </c>
      <c r="G260" s="5" t="s">
        <v>15</v>
      </c>
      <c r="H260" s="5" t="s">
        <v>16</v>
      </c>
      <c r="I260" s="6">
        <v>10560000</v>
      </c>
      <c r="J260" s="6">
        <v>10560000</v>
      </c>
      <c r="K260" s="5" t="s">
        <v>142</v>
      </c>
      <c r="L260" s="5" t="s">
        <v>121</v>
      </c>
      <c r="M260" s="5" t="s">
        <v>121</v>
      </c>
      <c r="N260" s="5" t="s">
        <v>121</v>
      </c>
      <c r="O260" s="5" t="s">
        <v>226</v>
      </c>
      <c r="P260" s="5" t="s">
        <v>145</v>
      </c>
      <c r="Q260" s="5" t="s">
        <v>227</v>
      </c>
      <c r="R260" s="5" t="s">
        <v>142</v>
      </c>
      <c r="S260" s="5" t="s">
        <v>142</v>
      </c>
      <c r="T260" s="5" t="s">
        <v>142</v>
      </c>
      <c r="U260" s="5" t="s">
        <v>147</v>
      </c>
    </row>
    <row r="261" spans="1:21" ht="14.4" hidden="1" x14ac:dyDescent="0.3">
      <c r="A261" s="5" t="s">
        <v>138</v>
      </c>
      <c r="B261" s="5" t="s">
        <v>531</v>
      </c>
      <c r="C261" s="5" t="s">
        <v>30</v>
      </c>
      <c r="D261" s="5" t="s">
        <v>30</v>
      </c>
      <c r="E261" s="5" t="s">
        <v>179</v>
      </c>
      <c r="F261" s="5" t="s">
        <v>141</v>
      </c>
      <c r="G261" s="5" t="s">
        <v>15</v>
      </c>
      <c r="H261" s="5" t="s">
        <v>16</v>
      </c>
      <c r="I261" s="6">
        <v>10560000</v>
      </c>
      <c r="J261" s="6">
        <v>10560000</v>
      </c>
      <c r="K261" s="5" t="s">
        <v>142</v>
      </c>
      <c r="L261" s="5" t="s">
        <v>121</v>
      </c>
      <c r="M261" s="5" t="s">
        <v>121</v>
      </c>
      <c r="N261" s="5" t="s">
        <v>121</v>
      </c>
      <c r="O261" s="5" t="s">
        <v>226</v>
      </c>
      <c r="P261" s="5" t="s">
        <v>145</v>
      </c>
      <c r="Q261" s="5" t="s">
        <v>227</v>
      </c>
      <c r="R261" s="5" t="s">
        <v>142</v>
      </c>
      <c r="S261" s="5" t="s">
        <v>142</v>
      </c>
      <c r="T261" s="5" t="s">
        <v>142</v>
      </c>
      <c r="U261" s="5" t="s">
        <v>147</v>
      </c>
    </row>
    <row r="262" spans="1:21" ht="14.4" hidden="1" x14ac:dyDescent="0.3">
      <c r="A262" s="5" t="s">
        <v>138</v>
      </c>
      <c r="B262" s="5" t="s">
        <v>532</v>
      </c>
      <c r="C262" s="5" t="s">
        <v>30</v>
      </c>
      <c r="D262" s="5" t="s">
        <v>30</v>
      </c>
      <c r="E262" s="5" t="s">
        <v>179</v>
      </c>
      <c r="F262" s="5" t="s">
        <v>141</v>
      </c>
      <c r="G262" s="5" t="s">
        <v>15</v>
      </c>
      <c r="H262" s="5" t="s">
        <v>16</v>
      </c>
      <c r="I262" s="6">
        <v>10560000</v>
      </c>
      <c r="J262" s="6">
        <v>10560000</v>
      </c>
      <c r="K262" s="5" t="s">
        <v>142</v>
      </c>
      <c r="L262" s="5" t="s">
        <v>121</v>
      </c>
      <c r="M262" s="5" t="s">
        <v>121</v>
      </c>
      <c r="N262" s="5" t="s">
        <v>121</v>
      </c>
      <c r="O262" s="5" t="s">
        <v>226</v>
      </c>
      <c r="P262" s="5" t="s">
        <v>145</v>
      </c>
      <c r="Q262" s="5" t="s">
        <v>227</v>
      </c>
      <c r="R262" s="5" t="s">
        <v>142</v>
      </c>
      <c r="S262" s="5" t="s">
        <v>142</v>
      </c>
      <c r="T262" s="5" t="s">
        <v>142</v>
      </c>
      <c r="U262" s="5" t="s">
        <v>147</v>
      </c>
    </row>
    <row r="263" spans="1:21" ht="14.4" hidden="1" x14ac:dyDescent="0.3">
      <c r="A263" s="5" t="s">
        <v>138</v>
      </c>
      <c r="B263" s="5" t="s">
        <v>533</v>
      </c>
      <c r="C263" s="5" t="s">
        <v>30</v>
      </c>
      <c r="D263" s="5" t="s">
        <v>30</v>
      </c>
      <c r="E263" s="5" t="s">
        <v>179</v>
      </c>
      <c r="F263" s="5" t="s">
        <v>141</v>
      </c>
      <c r="G263" s="5" t="s">
        <v>15</v>
      </c>
      <c r="H263" s="5" t="s">
        <v>16</v>
      </c>
      <c r="I263" s="6">
        <v>10560000</v>
      </c>
      <c r="J263" s="6">
        <v>10560000</v>
      </c>
      <c r="K263" s="5" t="s">
        <v>142</v>
      </c>
      <c r="L263" s="5" t="s">
        <v>121</v>
      </c>
      <c r="M263" s="5" t="s">
        <v>121</v>
      </c>
      <c r="N263" s="5" t="s">
        <v>121</v>
      </c>
      <c r="O263" s="5" t="s">
        <v>226</v>
      </c>
      <c r="P263" s="5" t="s">
        <v>145</v>
      </c>
      <c r="Q263" s="5" t="s">
        <v>227</v>
      </c>
      <c r="R263" s="5" t="s">
        <v>142</v>
      </c>
      <c r="S263" s="5" t="s">
        <v>142</v>
      </c>
      <c r="T263" s="5" t="s">
        <v>142</v>
      </c>
      <c r="U263" s="5" t="s">
        <v>147</v>
      </c>
    </row>
    <row r="264" spans="1:21" ht="14.4" hidden="1" x14ac:dyDescent="0.3">
      <c r="A264" s="5" t="s">
        <v>138</v>
      </c>
      <c r="B264" s="5" t="s">
        <v>534</v>
      </c>
      <c r="C264" s="5" t="s">
        <v>30</v>
      </c>
      <c r="D264" s="5" t="s">
        <v>30</v>
      </c>
      <c r="E264" s="5" t="s">
        <v>179</v>
      </c>
      <c r="F264" s="5" t="s">
        <v>141</v>
      </c>
      <c r="G264" s="5" t="s">
        <v>15</v>
      </c>
      <c r="H264" s="5" t="s">
        <v>16</v>
      </c>
      <c r="I264" s="6">
        <v>10560000</v>
      </c>
      <c r="J264" s="6">
        <v>10560000</v>
      </c>
      <c r="K264" s="5" t="s">
        <v>142</v>
      </c>
      <c r="L264" s="5" t="s">
        <v>121</v>
      </c>
      <c r="M264" s="5" t="s">
        <v>121</v>
      </c>
      <c r="N264" s="5" t="s">
        <v>121</v>
      </c>
      <c r="O264" s="5" t="s">
        <v>226</v>
      </c>
      <c r="P264" s="5" t="s">
        <v>145</v>
      </c>
      <c r="Q264" s="5" t="s">
        <v>227</v>
      </c>
      <c r="R264" s="5" t="s">
        <v>142</v>
      </c>
      <c r="S264" s="5" t="s">
        <v>142</v>
      </c>
      <c r="T264" s="5" t="s">
        <v>142</v>
      </c>
      <c r="U264" s="5" t="s">
        <v>147</v>
      </c>
    </row>
    <row r="265" spans="1:21" ht="14.4" hidden="1" x14ac:dyDescent="0.3">
      <c r="A265" s="5" t="s">
        <v>138</v>
      </c>
      <c r="B265" s="5" t="s">
        <v>535</v>
      </c>
      <c r="C265" s="5" t="s">
        <v>30</v>
      </c>
      <c r="D265" s="5" t="s">
        <v>30</v>
      </c>
      <c r="E265" s="5" t="s">
        <v>179</v>
      </c>
      <c r="F265" s="5" t="s">
        <v>141</v>
      </c>
      <c r="G265" s="5" t="s">
        <v>15</v>
      </c>
      <c r="H265" s="5" t="s">
        <v>16</v>
      </c>
      <c r="I265" s="6">
        <v>10560000</v>
      </c>
      <c r="J265" s="6">
        <v>10560000</v>
      </c>
      <c r="K265" s="5" t="s">
        <v>142</v>
      </c>
      <c r="L265" s="5" t="s">
        <v>121</v>
      </c>
      <c r="M265" s="5" t="s">
        <v>121</v>
      </c>
      <c r="N265" s="5" t="s">
        <v>121</v>
      </c>
      <c r="O265" s="5" t="s">
        <v>226</v>
      </c>
      <c r="P265" s="5" t="s">
        <v>145</v>
      </c>
      <c r="Q265" s="5" t="s">
        <v>227</v>
      </c>
      <c r="R265" s="5" t="s">
        <v>142</v>
      </c>
      <c r="S265" s="5" t="s">
        <v>142</v>
      </c>
      <c r="T265" s="5" t="s">
        <v>142</v>
      </c>
      <c r="U265" s="5" t="s">
        <v>147</v>
      </c>
    </row>
    <row r="266" spans="1:21" ht="14.4" hidden="1" x14ac:dyDescent="0.3">
      <c r="A266" s="5" t="s">
        <v>138</v>
      </c>
      <c r="B266" s="5" t="s">
        <v>536</v>
      </c>
      <c r="C266" s="5" t="s">
        <v>30</v>
      </c>
      <c r="D266" s="5" t="s">
        <v>30</v>
      </c>
      <c r="E266" s="5" t="s">
        <v>179</v>
      </c>
      <c r="F266" s="5" t="s">
        <v>141</v>
      </c>
      <c r="G266" s="5" t="s">
        <v>15</v>
      </c>
      <c r="H266" s="5" t="s">
        <v>16</v>
      </c>
      <c r="I266" s="6">
        <v>10560000</v>
      </c>
      <c r="J266" s="6">
        <v>10560000</v>
      </c>
      <c r="K266" s="5" t="s">
        <v>142</v>
      </c>
      <c r="L266" s="5" t="s">
        <v>121</v>
      </c>
      <c r="M266" s="5" t="s">
        <v>121</v>
      </c>
      <c r="N266" s="5" t="s">
        <v>121</v>
      </c>
      <c r="O266" s="5" t="s">
        <v>226</v>
      </c>
      <c r="P266" s="5" t="s">
        <v>145</v>
      </c>
      <c r="Q266" s="5" t="s">
        <v>227</v>
      </c>
      <c r="R266" s="5" t="s">
        <v>142</v>
      </c>
      <c r="S266" s="5" t="s">
        <v>142</v>
      </c>
      <c r="T266" s="5" t="s">
        <v>142</v>
      </c>
      <c r="U266" s="5" t="s">
        <v>147</v>
      </c>
    </row>
    <row r="267" spans="1:21" ht="14.4" hidden="1" x14ac:dyDescent="0.3">
      <c r="A267" s="5" t="s">
        <v>138</v>
      </c>
      <c r="B267" s="5" t="s">
        <v>537</v>
      </c>
      <c r="C267" s="5" t="s">
        <v>30</v>
      </c>
      <c r="D267" s="5" t="s">
        <v>30</v>
      </c>
      <c r="E267" s="5" t="s">
        <v>179</v>
      </c>
      <c r="F267" s="5" t="s">
        <v>141</v>
      </c>
      <c r="G267" s="5" t="s">
        <v>15</v>
      </c>
      <c r="H267" s="5" t="s">
        <v>16</v>
      </c>
      <c r="I267" s="6">
        <v>10560000</v>
      </c>
      <c r="J267" s="6">
        <v>10560000</v>
      </c>
      <c r="K267" s="5" t="s">
        <v>142</v>
      </c>
      <c r="L267" s="5" t="s">
        <v>121</v>
      </c>
      <c r="M267" s="5" t="s">
        <v>121</v>
      </c>
      <c r="N267" s="5" t="s">
        <v>121</v>
      </c>
      <c r="O267" s="5" t="s">
        <v>226</v>
      </c>
      <c r="P267" s="5" t="s">
        <v>145</v>
      </c>
      <c r="Q267" s="5" t="s">
        <v>227</v>
      </c>
      <c r="R267" s="5" t="s">
        <v>142</v>
      </c>
      <c r="S267" s="5" t="s">
        <v>142</v>
      </c>
      <c r="T267" s="5" t="s">
        <v>142</v>
      </c>
      <c r="U267" s="5" t="s">
        <v>147</v>
      </c>
    </row>
    <row r="268" spans="1:21" ht="14.4" hidden="1" x14ac:dyDescent="0.3">
      <c r="A268" s="5" t="s">
        <v>138</v>
      </c>
      <c r="B268" s="5" t="s">
        <v>538</v>
      </c>
      <c r="C268" s="5" t="s">
        <v>30</v>
      </c>
      <c r="D268" s="5" t="s">
        <v>30</v>
      </c>
      <c r="E268" s="5" t="s">
        <v>179</v>
      </c>
      <c r="F268" s="5" t="s">
        <v>141</v>
      </c>
      <c r="G268" s="5" t="s">
        <v>15</v>
      </c>
      <c r="H268" s="5" t="s">
        <v>16</v>
      </c>
      <c r="I268" s="6">
        <v>10560000</v>
      </c>
      <c r="J268" s="6">
        <v>10560000</v>
      </c>
      <c r="K268" s="5" t="s">
        <v>142</v>
      </c>
      <c r="L268" s="5" t="s">
        <v>121</v>
      </c>
      <c r="M268" s="5" t="s">
        <v>121</v>
      </c>
      <c r="N268" s="5" t="s">
        <v>121</v>
      </c>
      <c r="O268" s="5" t="s">
        <v>226</v>
      </c>
      <c r="P268" s="5" t="s">
        <v>145</v>
      </c>
      <c r="Q268" s="5" t="s">
        <v>227</v>
      </c>
      <c r="R268" s="5" t="s">
        <v>142</v>
      </c>
      <c r="S268" s="5" t="s">
        <v>142</v>
      </c>
      <c r="T268" s="5" t="s">
        <v>142</v>
      </c>
      <c r="U268" s="5" t="s">
        <v>147</v>
      </c>
    </row>
    <row r="269" spans="1:21" ht="14.4" hidden="1" x14ac:dyDescent="0.3">
      <c r="A269" s="5" t="s">
        <v>138</v>
      </c>
      <c r="B269" s="5" t="s">
        <v>539</v>
      </c>
      <c r="C269" s="5" t="s">
        <v>30</v>
      </c>
      <c r="D269" s="5" t="s">
        <v>30</v>
      </c>
      <c r="E269" s="5" t="s">
        <v>179</v>
      </c>
      <c r="F269" s="5" t="s">
        <v>141</v>
      </c>
      <c r="G269" s="5" t="s">
        <v>15</v>
      </c>
      <c r="H269" s="5" t="s">
        <v>16</v>
      </c>
      <c r="I269" s="6">
        <v>10560000</v>
      </c>
      <c r="J269" s="6">
        <v>10560000</v>
      </c>
      <c r="K269" s="5" t="s">
        <v>142</v>
      </c>
      <c r="L269" s="5" t="s">
        <v>121</v>
      </c>
      <c r="M269" s="5" t="s">
        <v>121</v>
      </c>
      <c r="N269" s="5" t="s">
        <v>121</v>
      </c>
      <c r="O269" s="5" t="s">
        <v>226</v>
      </c>
      <c r="P269" s="5" t="s">
        <v>145</v>
      </c>
      <c r="Q269" s="5" t="s">
        <v>227</v>
      </c>
      <c r="R269" s="5" t="s">
        <v>142</v>
      </c>
      <c r="S269" s="5" t="s">
        <v>142</v>
      </c>
      <c r="T269" s="5" t="s">
        <v>142</v>
      </c>
      <c r="U269" s="5" t="s">
        <v>147</v>
      </c>
    </row>
    <row r="270" spans="1:21" ht="14.4" hidden="1" x14ac:dyDescent="0.3">
      <c r="A270" s="5" t="s">
        <v>138</v>
      </c>
      <c r="B270" s="5" t="s">
        <v>540</v>
      </c>
      <c r="C270" s="5" t="s">
        <v>30</v>
      </c>
      <c r="D270" s="5" t="s">
        <v>30</v>
      </c>
      <c r="E270" s="5" t="s">
        <v>179</v>
      </c>
      <c r="F270" s="5" t="s">
        <v>141</v>
      </c>
      <c r="G270" s="5" t="s">
        <v>15</v>
      </c>
      <c r="H270" s="5" t="s">
        <v>16</v>
      </c>
      <c r="I270" s="6">
        <v>10560000</v>
      </c>
      <c r="J270" s="6">
        <v>10560000</v>
      </c>
      <c r="K270" s="5" t="s">
        <v>142</v>
      </c>
      <c r="L270" s="5" t="s">
        <v>121</v>
      </c>
      <c r="M270" s="5" t="s">
        <v>121</v>
      </c>
      <c r="N270" s="5" t="s">
        <v>121</v>
      </c>
      <c r="O270" s="5" t="s">
        <v>226</v>
      </c>
      <c r="P270" s="5" t="s">
        <v>145</v>
      </c>
      <c r="Q270" s="5" t="s">
        <v>227</v>
      </c>
      <c r="R270" s="5" t="s">
        <v>142</v>
      </c>
      <c r="S270" s="5" t="s">
        <v>142</v>
      </c>
      <c r="T270" s="5" t="s">
        <v>142</v>
      </c>
      <c r="U270" s="5" t="s">
        <v>147</v>
      </c>
    </row>
    <row r="271" spans="1:21" ht="14.4" hidden="1" x14ac:dyDescent="0.3">
      <c r="A271" s="5" t="s">
        <v>138</v>
      </c>
      <c r="B271" s="5" t="s">
        <v>541</v>
      </c>
      <c r="C271" s="5" t="s">
        <v>30</v>
      </c>
      <c r="D271" s="5" t="s">
        <v>30</v>
      </c>
      <c r="E271" s="5" t="s">
        <v>179</v>
      </c>
      <c r="F271" s="5" t="s">
        <v>141</v>
      </c>
      <c r="G271" s="5" t="s">
        <v>15</v>
      </c>
      <c r="H271" s="5" t="s">
        <v>16</v>
      </c>
      <c r="I271" s="6">
        <v>10560000</v>
      </c>
      <c r="J271" s="6">
        <v>10560000</v>
      </c>
      <c r="K271" s="5" t="s">
        <v>142</v>
      </c>
      <c r="L271" s="5" t="s">
        <v>121</v>
      </c>
      <c r="M271" s="5" t="s">
        <v>121</v>
      </c>
      <c r="N271" s="5" t="s">
        <v>121</v>
      </c>
      <c r="O271" s="5" t="s">
        <v>226</v>
      </c>
      <c r="P271" s="5" t="s">
        <v>145</v>
      </c>
      <c r="Q271" s="5" t="s">
        <v>227</v>
      </c>
      <c r="R271" s="5" t="s">
        <v>142</v>
      </c>
      <c r="S271" s="5" t="s">
        <v>142</v>
      </c>
      <c r="T271" s="5" t="s">
        <v>142</v>
      </c>
      <c r="U271" s="5" t="s">
        <v>147</v>
      </c>
    </row>
    <row r="272" spans="1:21" ht="14.4" hidden="1" x14ac:dyDescent="0.3">
      <c r="A272" s="5" t="s">
        <v>138</v>
      </c>
      <c r="B272" s="5" t="s">
        <v>542</v>
      </c>
      <c r="C272" s="5" t="s">
        <v>30</v>
      </c>
      <c r="D272" s="5" t="s">
        <v>30</v>
      </c>
      <c r="E272" s="5" t="s">
        <v>179</v>
      </c>
      <c r="F272" s="5" t="s">
        <v>141</v>
      </c>
      <c r="G272" s="5" t="s">
        <v>15</v>
      </c>
      <c r="H272" s="5" t="s">
        <v>16</v>
      </c>
      <c r="I272" s="6">
        <v>10560000</v>
      </c>
      <c r="J272" s="6">
        <v>10560000</v>
      </c>
      <c r="K272" s="5" t="s">
        <v>142</v>
      </c>
      <c r="L272" s="5" t="s">
        <v>121</v>
      </c>
      <c r="M272" s="5" t="s">
        <v>121</v>
      </c>
      <c r="N272" s="5" t="s">
        <v>121</v>
      </c>
      <c r="O272" s="5" t="s">
        <v>226</v>
      </c>
      <c r="P272" s="5" t="s">
        <v>145</v>
      </c>
      <c r="Q272" s="5" t="s">
        <v>227</v>
      </c>
      <c r="R272" s="5" t="s">
        <v>142</v>
      </c>
      <c r="S272" s="5" t="s">
        <v>142</v>
      </c>
      <c r="T272" s="5" t="s">
        <v>142</v>
      </c>
      <c r="U272" s="5" t="s">
        <v>147</v>
      </c>
    </row>
    <row r="273" spans="1:21" ht="14.4" hidden="1" x14ac:dyDescent="0.3">
      <c r="A273" s="5" t="s">
        <v>138</v>
      </c>
      <c r="B273" s="5" t="s">
        <v>543</v>
      </c>
      <c r="C273" s="5" t="s">
        <v>30</v>
      </c>
      <c r="D273" s="5" t="s">
        <v>30</v>
      </c>
      <c r="E273" s="5" t="s">
        <v>179</v>
      </c>
      <c r="F273" s="5" t="s">
        <v>141</v>
      </c>
      <c r="G273" s="5" t="s">
        <v>15</v>
      </c>
      <c r="H273" s="5" t="s">
        <v>16</v>
      </c>
      <c r="I273" s="6">
        <v>10560000</v>
      </c>
      <c r="J273" s="6">
        <v>10560000</v>
      </c>
      <c r="K273" s="5" t="s">
        <v>142</v>
      </c>
      <c r="L273" s="5" t="s">
        <v>121</v>
      </c>
      <c r="M273" s="5" t="s">
        <v>121</v>
      </c>
      <c r="N273" s="5" t="s">
        <v>121</v>
      </c>
      <c r="O273" s="5" t="s">
        <v>226</v>
      </c>
      <c r="P273" s="5" t="s">
        <v>145</v>
      </c>
      <c r="Q273" s="5" t="s">
        <v>227</v>
      </c>
      <c r="R273" s="5" t="s">
        <v>142</v>
      </c>
      <c r="S273" s="5" t="s">
        <v>142</v>
      </c>
      <c r="T273" s="5" t="s">
        <v>142</v>
      </c>
      <c r="U273" s="5" t="s">
        <v>147</v>
      </c>
    </row>
    <row r="274" spans="1:21" ht="14.4" hidden="1" x14ac:dyDescent="0.3">
      <c r="A274" s="5" t="s">
        <v>138</v>
      </c>
      <c r="B274" s="5" t="s">
        <v>544</v>
      </c>
      <c r="C274" s="5" t="s">
        <v>30</v>
      </c>
      <c r="D274" s="5" t="s">
        <v>30</v>
      </c>
      <c r="E274" s="5" t="s">
        <v>179</v>
      </c>
      <c r="F274" s="5" t="s">
        <v>141</v>
      </c>
      <c r="G274" s="5" t="s">
        <v>15</v>
      </c>
      <c r="H274" s="5" t="s">
        <v>16</v>
      </c>
      <c r="I274" s="6">
        <v>10560000</v>
      </c>
      <c r="J274" s="6">
        <v>10560000</v>
      </c>
      <c r="K274" s="5" t="s">
        <v>142</v>
      </c>
      <c r="L274" s="5" t="s">
        <v>121</v>
      </c>
      <c r="M274" s="5" t="s">
        <v>121</v>
      </c>
      <c r="N274" s="5" t="s">
        <v>121</v>
      </c>
      <c r="O274" s="5" t="s">
        <v>226</v>
      </c>
      <c r="P274" s="5" t="s">
        <v>145</v>
      </c>
      <c r="Q274" s="5" t="s">
        <v>227</v>
      </c>
      <c r="R274" s="5" t="s">
        <v>142</v>
      </c>
      <c r="S274" s="5" t="s">
        <v>142</v>
      </c>
      <c r="T274" s="5" t="s">
        <v>142</v>
      </c>
      <c r="U274" s="5" t="s">
        <v>147</v>
      </c>
    </row>
    <row r="275" spans="1:21" ht="14.4" hidden="1" x14ac:dyDescent="0.3">
      <c r="A275" s="5" t="s">
        <v>138</v>
      </c>
      <c r="B275" s="5" t="s">
        <v>545</v>
      </c>
      <c r="C275" s="5" t="s">
        <v>30</v>
      </c>
      <c r="D275" s="5" t="s">
        <v>30</v>
      </c>
      <c r="E275" s="5" t="s">
        <v>179</v>
      </c>
      <c r="F275" s="5" t="s">
        <v>141</v>
      </c>
      <c r="G275" s="5" t="s">
        <v>15</v>
      </c>
      <c r="H275" s="5" t="s">
        <v>16</v>
      </c>
      <c r="I275" s="6">
        <v>10560000</v>
      </c>
      <c r="J275" s="6">
        <v>10560000</v>
      </c>
      <c r="K275" s="5" t="s">
        <v>142</v>
      </c>
      <c r="L275" s="5" t="s">
        <v>121</v>
      </c>
      <c r="M275" s="5" t="s">
        <v>121</v>
      </c>
      <c r="N275" s="5" t="s">
        <v>121</v>
      </c>
      <c r="O275" s="5" t="s">
        <v>226</v>
      </c>
      <c r="P275" s="5" t="s">
        <v>145</v>
      </c>
      <c r="Q275" s="5" t="s">
        <v>227</v>
      </c>
      <c r="R275" s="5" t="s">
        <v>142</v>
      </c>
      <c r="S275" s="5" t="s">
        <v>142</v>
      </c>
      <c r="T275" s="5" t="s">
        <v>142</v>
      </c>
      <c r="U275" s="5" t="s">
        <v>147</v>
      </c>
    </row>
    <row r="276" spans="1:21" ht="14.4" hidden="1" x14ac:dyDescent="0.3">
      <c r="A276" s="5" t="s">
        <v>138</v>
      </c>
      <c r="B276" s="5" t="s">
        <v>546</v>
      </c>
      <c r="C276" s="5" t="s">
        <v>30</v>
      </c>
      <c r="D276" s="5" t="s">
        <v>30</v>
      </c>
      <c r="E276" s="5" t="s">
        <v>179</v>
      </c>
      <c r="F276" s="5" t="s">
        <v>141</v>
      </c>
      <c r="G276" s="5" t="s">
        <v>15</v>
      </c>
      <c r="H276" s="5" t="s">
        <v>16</v>
      </c>
      <c r="I276" s="6">
        <v>10560000</v>
      </c>
      <c r="J276" s="6">
        <v>10560000</v>
      </c>
      <c r="K276" s="5" t="s">
        <v>142</v>
      </c>
      <c r="L276" s="5" t="s">
        <v>121</v>
      </c>
      <c r="M276" s="5" t="s">
        <v>121</v>
      </c>
      <c r="N276" s="5" t="s">
        <v>121</v>
      </c>
      <c r="O276" s="5" t="s">
        <v>226</v>
      </c>
      <c r="P276" s="5" t="s">
        <v>145</v>
      </c>
      <c r="Q276" s="5" t="s">
        <v>227</v>
      </c>
      <c r="R276" s="5" t="s">
        <v>142</v>
      </c>
      <c r="S276" s="5" t="s">
        <v>142</v>
      </c>
      <c r="T276" s="5" t="s">
        <v>142</v>
      </c>
      <c r="U276" s="5" t="s">
        <v>147</v>
      </c>
    </row>
    <row r="277" spans="1:21" ht="14.4" hidden="1" x14ac:dyDescent="0.3">
      <c r="A277" s="5" t="s">
        <v>138</v>
      </c>
      <c r="B277" s="5" t="s">
        <v>547</v>
      </c>
      <c r="C277" s="5" t="s">
        <v>30</v>
      </c>
      <c r="D277" s="5" t="s">
        <v>30</v>
      </c>
      <c r="E277" s="5" t="s">
        <v>179</v>
      </c>
      <c r="F277" s="5" t="s">
        <v>141</v>
      </c>
      <c r="G277" s="5" t="s">
        <v>15</v>
      </c>
      <c r="H277" s="5" t="s">
        <v>16</v>
      </c>
      <c r="I277" s="6">
        <v>10560000</v>
      </c>
      <c r="J277" s="6">
        <v>10560000</v>
      </c>
      <c r="K277" s="5" t="s">
        <v>142</v>
      </c>
      <c r="L277" s="5" t="s">
        <v>121</v>
      </c>
      <c r="M277" s="5" t="s">
        <v>121</v>
      </c>
      <c r="N277" s="5" t="s">
        <v>121</v>
      </c>
      <c r="O277" s="5" t="s">
        <v>226</v>
      </c>
      <c r="P277" s="5" t="s">
        <v>145</v>
      </c>
      <c r="Q277" s="5" t="s">
        <v>227</v>
      </c>
      <c r="R277" s="5" t="s">
        <v>142</v>
      </c>
      <c r="S277" s="5" t="s">
        <v>142</v>
      </c>
      <c r="T277" s="5" t="s">
        <v>142</v>
      </c>
      <c r="U277" s="5" t="s">
        <v>147</v>
      </c>
    </row>
    <row r="278" spans="1:21" ht="14.4" hidden="1" x14ac:dyDescent="0.3">
      <c r="A278" s="5" t="s">
        <v>138</v>
      </c>
      <c r="B278" s="5" t="s">
        <v>548</v>
      </c>
      <c r="C278" s="5" t="s">
        <v>30</v>
      </c>
      <c r="D278" s="5" t="s">
        <v>30</v>
      </c>
      <c r="E278" s="5" t="s">
        <v>179</v>
      </c>
      <c r="F278" s="5" t="s">
        <v>141</v>
      </c>
      <c r="G278" s="5" t="s">
        <v>15</v>
      </c>
      <c r="H278" s="5" t="s">
        <v>16</v>
      </c>
      <c r="I278" s="6">
        <v>10560000</v>
      </c>
      <c r="J278" s="6">
        <v>10560000</v>
      </c>
      <c r="K278" s="5" t="s">
        <v>142</v>
      </c>
      <c r="L278" s="5" t="s">
        <v>121</v>
      </c>
      <c r="M278" s="5" t="s">
        <v>121</v>
      </c>
      <c r="N278" s="5" t="s">
        <v>121</v>
      </c>
      <c r="O278" s="5" t="s">
        <v>226</v>
      </c>
      <c r="P278" s="5" t="s">
        <v>145</v>
      </c>
      <c r="Q278" s="5" t="s">
        <v>227</v>
      </c>
      <c r="R278" s="5" t="s">
        <v>142</v>
      </c>
      <c r="S278" s="5" t="s">
        <v>142</v>
      </c>
      <c r="T278" s="5" t="s">
        <v>142</v>
      </c>
      <c r="U278" s="5" t="s">
        <v>147</v>
      </c>
    </row>
    <row r="279" spans="1:21" ht="14.4" hidden="1" x14ac:dyDescent="0.3">
      <c r="A279" s="5" t="s">
        <v>138</v>
      </c>
      <c r="B279" s="5" t="s">
        <v>549</v>
      </c>
      <c r="C279" s="5" t="s">
        <v>30</v>
      </c>
      <c r="D279" s="5" t="s">
        <v>30</v>
      </c>
      <c r="E279" s="5" t="s">
        <v>179</v>
      </c>
      <c r="F279" s="5" t="s">
        <v>141</v>
      </c>
      <c r="G279" s="5" t="s">
        <v>15</v>
      </c>
      <c r="H279" s="5" t="s">
        <v>16</v>
      </c>
      <c r="I279" s="6">
        <v>10560000</v>
      </c>
      <c r="J279" s="6">
        <v>10560000</v>
      </c>
      <c r="K279" s="5" t="s">
        <v>142</v>
      </c>
      <c r="L279" s="5" t="s">
        <v>121</v>
      </c>
      <c r="M279" s="5" t="s">
        <v>121</v>
      </c>
      <c r="N279" s="5" t="s">
        <v>121</v>
      </c>
      <c r="O279" s="5" t="s">
        <v>226</v>
      </c>
      <c r="P279" s="5" t="s">
        <v>145</v>
      </c>
      <c r="Q279" s="5" t="s">
        <v>227</v>
      </c>
      <c r="R279" s="5" t="s">
        <v>142</v>
      </c>
      <c r="S279" s="5" t="s">
        <v>142</v>
      </c>
      <c r="T279" s="5" t="s">
        <v>142</v>
      </c>
      <c r="U279" s="5" t="s">
        <v>147</v>
      </c>
    </row>
    <row r="280" spans="1:21" ht="14.4" hidden="1" x14ac:dyDescent="0.3">
      <c r="A280" s="5" t="s">
        <v>138</v>
      </c>
      <c r="B280" s="5" t="s">
        <v>550</v>
      </c>
      <c r="C280" s="5" t="s">
        <v>30</v>
      </c>
      <c r="D280" s="5" t="s">
        <v>30</v>
      </c>
      <c r="E280" s="5" t="s">
        <v>179</v>
      </c>
      <c r="F280" s="5" t="s">
        <v>141</v>
      </c>
      <c r="G280" s="5" t="s">
        <v>15</v>
      </c>
      <c r="H280" s="5" t="s">
        <v>16</v>
      </c>
      <c r="I280" s="6">
        <v>10560000</v>
      </c>
      <c r="J280" s="6">
        <v>10560000</v>
      </c>
      <c r="K280" s="5" t="s">
        <v>142</v>
      </c>
      <c r="L280" s="5" t="s">
        <v>121</v>
      </c>
      <c r="M280" s="5" t="s">
        <v>121</v>
      </c>
      <c r="N280" s="5" t="s">
        <v>121</v>
      </c>
      <c r="O280" s="5" t="s">
        <v>226</v>
      </c>
      <c r="P280" s="5" t="s">
        <v>145</v>
      </c>
      <c r="Q280" s="5" t="s">
        <v>227</v>
      </c>
      <c r="R280" s="5" t="s">
        <v>142</v>
      </c>
      <c r="S280" s="5" t="s">
        <v>142</v>
      </c>
      <c r="T280" s="5" t="s">
        <v>142</v>
      </c>
      <c r="U280" s="5" t="s">
        <v>147</v>
      </c>
    </row>
    <row r="281" spans="1:21" ht="14.4" hidden="1" x14ac:dyDescent="0.3">
      <c r="A281" s="5" t="s">
        <v>138</v>
      </c>
      <c r="B281" s="5" t="s">
        <v>551</v>
      </c>
      <c r="C281" s="5" t="s">
        <v>30</v>
      </c>
      <c r="D281" s="5" t="s">
        <v>30</v>
      </c>
      <c r="E281" s="5" t="s">
        <v>179</v>
      </c>
      <c r="F281" s="5" t="s">
        <v>141</v>
      </c>
      <c r="G281" s="5" t="s">
        <v>15</v>
      </c>
      <c r="H281" s="5" t="s">
        <v>16</v>
      </c>
      <c r="I281" s="6">
        <v>10560000</v>
      </c>
      <c r="J281" s="6">
        <v>10560000</v>
      </c>
      <c r="K281" s="5" t="s">
        <v>142</v>
      </c>
      <c r="L281" s="5" t="s">
        <v>121</v>
      </c>
      <c r="M281" s="5" t="s">
        <v>121</v>
      </c>
      <c r="N281" s="5" t="s">
        <v>121</v>
      </c>
      <c r="O281" s="5" t="s">
        <v>226</v>
      </c>
      <c r="P281" s="5" t="s">
        <v>145</v>
      </c>
      <c r="Q281" s="5" t="s">
        <v>227</v>
      </c>
      <c r="R281" s="5" t="s">
        <v>142</v>
      </c>
      <c r="S281" s="5" t="s">
        <v>142</v>
      </c>
      <c r="T281" s="5" t="s">
        <v>142</v>
      </c>
      <c r="U281" s="5" t="s">
        <v>147</v>
      </c>
    </row>
    <row r="282" spans="1:21" ht="14.4" hidden="1" x14ac:dyDescent="0.3">
      <c r="A282" s="5" t="s">
        <v>138</v>
      </c>
      <c r="B282" s="5" t="s">
        <v>552</v>
      </c>
      <c r="C282" s="5" t="s">
        <v>30</v>
      </c>
      <c r="D282" s="5" t="s">
        <v>30</v>
      </c>
      <c r="E282" s="5" t="s">
        <v>179</v>
      </c>
      <c r="F282" s="5" t="s">
        <v>141</v>
      </c>
      <c r="G282" s="5" t="s">
        <v>15</v>
      </c>
      <c r="H282" s="5" t="s">
        <v>16</v>
      </c>
      <c r="I282" s="6">
        <v>10560000</v>
      </c>
      <c r="J282" s="6">
        <v>10560000</v>
      </c>
      <c r="K282" s="5" t="s">
        <v>142</v>
      </c>
      <c r="L282" s="5" t="s">
        <v>121</v>
      </c>
      <c r="M282" s="5" t="s">
        <v>121</v>
      </c>
      <c r="N282" s="5" t="s">
        <v>121</v>
      </c>
      <c r="O282" s="5" t="s">
        <v>226</v>
      </c>
      <c r="P282" s="5" t="s">
        <v>145</v>
      </c>
      <c r="Q282" s="5" t="s">
        <v>227</v>
      </c>
      <c r="R282" s="5" t="s">
        <v>142</v>
      </c>
      <c r="S282" s="5" t="s">
        <v>142</v>
      </c>
      <c r="T282" s="5" t="s">
        <v>142</v>
      </c>
      <c r="U282" s="5" t="s">
        <v>147</v>
      </c>
    </row>
    <row r="283" spans="1:21" ht="14.4" hidden="1" x14ac:dyDescent="0.3">
      <c r="A283" s="5" t="s">
        <v>295</v>
      </c>
      <c r="B283" s="5" t="s">
        <v>101</v>
      </c>
      <c r="C283" s="5" t="s">
        <v>56</v>
      </c>
      <c r="D283" s="5" t="s">
        <v>56</v>
      </c>
      <c r="E283" s="5" t="s">
        <v>187</v>
      </c>
      <c r="F283" s="5" t="s">
        <v>141</v>
      </c>
      <c r="G283" s="5" t="s">
        <v>15</v>
      </c>
      <c r="H283" s="5" t="s">
        <v>35</v>
      </c>
      <c r="I283" s="6">
        <v>37500000</v>
      </c>
      <c r="J283" s="6">
        <v>37500000</v>
      </c>
      <c r="K283" s="5" t="s">
        <v>180</v>
      </c>
      <c r="L283" s="5" t="s">
        <v>143</v>
      </c>
      <c r="M283" s="5" t="s">
        <v>121</v>
      </c>
      <c r="N283" s="5" t="s">
        <v>121</v>
      </c>
      <c r="O283" s="5" t="s">
        <v>296</v>
      </c>
      <c r="P283" s="5" t="s">
        <v>145</v>
      </c>
      <c r="Q283" s="5" t="s">
        <v>297</v>
      </c>
      <c r="R283" s="5" t="s">
        <v>180</v>
      </c>
      <c r="S283" s="5" t="s">
        <v>180</v>
      </c>
      <c r="T283" s="5" t="s">
        <v>180</v>
      </c>
      <c r="U283" s="5" t="s">
        <v>147</v>
      </c>
    </row>
    <row r="284" spans="1:21" ht="14.4" hidden="1" x14ac:dyDescent="0.3">
      <c r="A284" s="5" t="s">
        <v>345</v>
      </c>
      <c r="B284" s="5" t="s">
        <v>553</v>
      </c>
      <c r="C284" s="5" t="s">
        <v>43</v>
      </c>
      <c r="D284" s="5" t="s">
        <v>43</v>
      </c>
      <c r="E284" s="5" t="s">
        <v>159</v>
      </c>
      <c r="F284" s="5" t="s">
        <v>141</v>
      </c>
      <c r="G284" s="5" t="s">
        <v>15</v>
      </c>
      <c r="H284" s="5" t="s">
        <v>16</v>
      </c>
      <c r="I284" s="6">
        <v>16800000</v>
      </c>
      <c r="J284" s="6">
        <v>16800000</v>
      </c>
      <c r="K284" s="5" t="s">
        <v>180</v>
      </c>
      <c r="L284" s="5" t="s">
        <v>143</v>
      </c>
      <c r="M284" s="5" t="s">
        <v>121</v>
      </c>
      <c r="N284" s="5" t="s">
        <v>121</v>
      </c>
      <c r="O284" s="5" t="s">
        <v>181</v>
      </c>
      <c r="P284" s="5" t="s">
        <v>145</v>
      </c>
      <c r="Q284" s="5" t="s">
        <v>182</v>
      </c>
      <c r="R284" s="5" t="s">
        <v>180</v>
      </c>
      <c r="S284" s="5" t="s">
        <v>180</v>
      </c>
      <c r="T284" s="5" t="s">
        <v>180</v>
      </c>
      <c r="U284" s="5" t="s">
        <v>147</v>
      </c>
    </row>
    <row r="285" spans="1:21" ht="14.4" hidden="1" x14ac:dyDescent="0.3">
      <c r="A285" s="5" t="s">
        <v>138</v>
      </c>
      <c r="B285" s="5" t="s">
        <v>554</v>
      </c>
      <c r="C285" s="5" t="s">
        <v>43</v>
      </c>
      <c r="D285" s="5" t="s">
        <v>43</v>
      </c>
      <c r="E285" s="5" t="s">
        <v>159</v>
      </c>
      <c r="F285" s="5" t="s">
        <v>141</v>
      </c>
      <c r="G285" s="5" t="s">
        <v>15</v>
      </c>
      <c r="H285" s="5" t="s">
        <v>16</v>
      </c>
      <c r="I285" s="6">
        <v>84000000</v>
      </c>
      <c r="J285" s="6">
        <v>84000000</v>
      </c>
      <c r="K285" s="5" t="s">
        <v>180</v>
      </c>
      <c r="L285" s="5" t="s">
        <v>143</v>
      </c>
      <c r="M285" s="5" t="s">
        <v>121</v>
      </c>
      <c r="N285" s="5" t="s">
        <v>121</v>
      </c>
      <c r="O285" s="5" t="s">
        <v>189</v>
      </c>
      <c r="P285" s="5" t="s">
        <v>145</v>
      </c>
      <c r="Q285" s="5" t="s">
        <v>190</v>
      </c>
      <c r="R285" s="5" t="s">
        <v>147</v>
      </c>
      <c r="S285" s="5" t="s">
        <v>147</v>
      </c>
      <c r="T285" s="5" t="s">
        <v>180</v>
      </c>
      <c r="U285" s="5" t="s">
        <v>147</v>
      </c>
    </row>
    <row r="286" spans="1:21" ht="14.4" hidden="1" x14ac:dyDescent="0.3">
      <c r="A286" s="5" t="s">
        <v>324</v>
      </c>
      <c r="B286" s="5" t="s">
        <v>555</v>
      </c>
      <c r="C286" s="5" t="s">
        <v>52</v>
      </c>
      <c r="D286" s="5" t="s">
        <v>52</v>
      </c>
      <c r="E286" s="5" t="s">
        <v>556</v>
      </c>
      <c r="F286" s="5" t="s">
        <v>141</v>
      </c>
      <c r="G286" s="5" t="s">
        <v>274</v>
      </c>
      <c r="H286" s="5" t="s">
        <v>16</v>
      </c>
      <c r="I286" s="6">
        <v>694254755</v>
      </c>
      <c r="J286" s="6">
        <v>694254755</v>
      </c>
      <c r="K286" s="5" t="s">
        <v>142</v>
      </c>
      <c r="L286" s="5" t="s">
        <v>143</v>
      </c>
      <c r="M286" s="5" t="s">
        <v>121</v>
      </c>
      <c r="N286" s="5" t="s">
        <v>121</v>
      </c>
      <c r="O286" s="5" t="s">
        <v>315</v>
      </c>
      <c r="P286" s="5" t="s">
        <v>145</v>
      </c>
      <c r="Q286" s="5" t="s">
        <v>316</v>
      </c>
      <c r="R286" s="5" t="s">
        <v>142</v>
      </c>
      <c r="S286" s="5" t="s">
        <v>142</v>
      </c>
      <c r="T286" s="5" t="s">
        <v>142</v>
      </c>
      <c r="U286" s="5" t="s">
        <v>147</v>
      </c>
    </row>
    <row r="287" spans="1:21" ht="14.4" hidden="1" x14ac:dyDescent="0.3">
      <c r="A287" s="5" t="s">
        <v>557</v>
      </c>
      <c r="B287" s="5" t="s">
        <v>558</v>
      </c>
      <c r="C287" s="5" t="s">
        <v>26</v>
      </c>
      <c r="D287" s="5" t="s">
        <v>26</v>
      </c>
      <c r="E287" s="5" t="s">
        <v>208</v>
      </c>
      <c r="F287" s="5" t="s">
        <v>141</v>
      </c>
      <c r="G287" s="5" t="s">
        <v>54</v>
      </c>
      <c r="H287" s="5" t="s">
        <v>16</v>
      </c>
      <c r="I287" s="6">
        <v>6290000</v>
      </c>
      <c r="J287" s="6">
        <v>6290000</v>
      </c>
      <c r="K287" s="5" t="s">
        <v>142</v>
      </c>
      <c r="L287" s="5" t="s">
        <v>143</v>
      </c>
      <c r="M287" s="5" t="s">
        <v>121</v>
      </c>
      <c r="N287" s="5" t="s">
        <v>121</v>
      </c>
      <c r="O287" s="5" t="s">
        <v>315</v>
      </c>
      <c r="P287" s="5" t="s">
        <v>145</v>
      </c>
      <c r="Q287" s="5" t="s">
        <v>316</v>
      </c>
      <c r="R287" s="5" t="s">
        <v>142</v>
      </c>
      <c r="S287" s="5" t="s">
        <v>142</v>
      </c>
      <c r="T287" s="5" t="s">
        <v>142</v>
      </c>
      <c r="U287" s="5" t="s">
        <v>147</v>
      </c>
    </row>
    <row r="288" spans="1:21" ht="14.4" hidden="1" x14ac:dyDescent="0.3">
      <c r="A288" s="5" t="s">
        <v>487</v>
      </c>
      <c r="B288" s="5" t="s">
        <v>559</v>
      </c>
      <c r="C288" s="5" t="s">
        <v>24</v>
      </c>
      <c r="D288" s="5" t="s">
        <v>24</v>
      </c>
      <c r="E288" s="5" t="s">
        <v>200</v>
      </c>
      <c r="F288" s="5" t="s">
        <v>141</v>
      </c>
      <c r="G288" s="5" t="s">
        <v>15</v>
      </c>
      <c r="H288" s="5" t="s">
        <v>35</v>
      </c>
      <c r="I288" s="6">
        <v>70000000</v>
      </c>
      <c r="J288" s="6">
        <v>70000000</v>
      </c>
      <c r="K288" s="5" t="s">
        <v>180</v>
      </c>
      <c r="L288" s="5" t="s">
        <v>143</v>
      </c>
      <c r="M288" s="5" t="s">
        <v>121</v>
      </c>
      <c r="N288" s="5" t="s">
        <v>121</v>
      </c>
      <c r="O288" s="5" t="s">
        <v>418</v>
      </c>
      <c r="P288" s="5" t="s">
        <v>145</v>
      </c>
      <c r="Q288" s="5" t="s">
        <v>419</v>
      </c>
      <c r="R288" s="5" t="s">
        <v>180</v>
      </c>
      <c r="S288" s="5" t="s">
        <v>180</v>
      </c>
      <c r="T288" s="5" t="s">
        <v>180</v>
      </c>
      <c r="U288" s="5" t="s">
        <v>147</v>
      </c>
    </row>
    <row r="289" spans="1:21" ht="14.4" hidden="1" x14ac:dyDescent="0.3">
      <c r="A289" s="5" t="s">
        <v>245</v>
      </c>
      <c r="B289" s="5" t="s">
        <v>560</v>
      </c>
      <c r="C289" s="5" t="s">
        <v>24</v>
      </c>
      <c r="D289" s="5" t="s">
        <v>24</v>
      </c>
      <c r="E289" s="5" t="s">
        <v>200</v>
      </c>
      <c r="F289" s="5" t="s">
        <v>141</v>
      </c>
      <c r="G289" s="5" t="s">
        <v>15</v>
      </c>
      <c r="H289" s="5" t="s">
        <v>35</v>
      </c>
      <c r="I289" s="6">
        <v>7500000</v>
      </c>
      <c r="J289" s="6">
        <v>7500000</v>
      </c>
      <c r="K289" s="5" t="s">
        <v>180</v>
      </c>
      <c r="L289" s="5" t="s">
        <v>143</v>
      </c>
      <c r="M289" s="5" t="s">
        <v>121</v>
      </c>
      <c r="N289" s="5" t="s">
        <v>121</v>
      </c>
      <c r="O289" s="5" t="s">
        <v>418</v>
      </c>
      <c r="P289" s="5" t="s">
        <v>145</v>
      </c>
      <c r="Q289" s="5" t="s">
        <v>419</v>
      </c>
      <c r="R289" s="5" t="s">
        <v>180</v>
      </c>
      <c r="S289" s="5" t="s">
        <v>180</v>
      </c>
      <c r="T289" s="5" t="s">
        <v>180</v>
      </c>
      <c r="U289" s="5" t="s">
        <v>147</v>
      </c>
    </row>
    <row r="290" spans="1:21" ht="14.4" hidden="1" x14ac:dyDescent="0.3">
      <c r="A290" s="5" t="s">
        <v>245</v>
      </c>
      <c r="B290" s="5" t="s">
        <v>561</v>
      </c>
      <c r="C290" s="5" t="s">
        <v>24</v>
      </c>
      <c r="D290" s="5" t="s">
        <v>24</v>
      </c>
      <c r="E290" s="5" t="s">
        <v>238</v>
      </c>
      <c r="F290" s="5" t="s">
        <v>141</v>
      </c>
      <c r="G290" s="5" t="s">
        <v>15</v>
      </c>
      <c r="H290" s="5" t="s">
        <v>35</v>
      </c>
      <c r="I290" s="6">
        <v>7500000</v>
      </c>
      <c r="J290" s="6">
        <v>7500000</v>
      </c>
      <c r="K290" s="5" t="s">
        <v>180</v>
      </c>
      <c r="L290" s="5" t="s">
        <v>143</v>
      </c>
      <c r="M290" s="5" t="s">
        <v>121</v>
      </c>
      <c r="N290" s="5" t="s">
        <v>121</v>
      </c>
      <c r="O290" s="5" t="s">
        <v>418</v>
      </c>
      <c r="P290" s="5" t="s">
        <v>145</v>
      </c>
      <c r="Q290" s="5" t="s">
        <v>419</v>
      </c>
      <c r="R290" s="5" t="s">
        <v>180</v>
      </c>
      <c r="S290" s="5" t="s">
        <v>180</v>
      </c>
      <c r="T290" s="5" t="s">
        <v>180</v>
      </c>
      <c r="U290" s="5" t="s">
        <v>147</v>
      </c>
    </row>
    <row r="291" spans="1:21" ht="14.4" hidden="1" x14ac:dyDescent="0.3">
      <c r="A291" s="5" t="s">
        <v>185</v>
      </c>
      <c r="B291" s="5" t="s">
        <v>506</v>
      </c>
      <c r="C291" s="5" t="s">
        <v>24</v>
      </c>
      <c r="D291" s="5" t="s">
        <v>24</v>
      </c>
      <c r="E291" s="5" t="s">
        <v>238</v>
      </c>
      <c r="F291" s="5" t="s">
        <v>141</v>
      </c>
      <c r="G291" s="5" t="s">
        <v>15</v>
      </c>
      <c r="H291" s="5" t="s">
        <v>16</v>
      </c>
      <c r="I291" s="6">
        <v>7500000</v>
      </c>
      <c r="J291" s="6">
        <v>7500000</v>
      </c>
      <c r="K291" s="5" t="s">
        <v>180</v>
      </c>
      <c r="L291" s="5" t="s">
        <v>143</v>
      </c>
      <c r="M291" s="5" t="s">
        <v>121</v>
      </c>
      <c r="N291" s="5" t="s">
        <v>121</v>
      </c>
      <c r="O291" s="5" t="s">
        <v>181</v>
      </c>
      <c r="P291" s="5" t="s">
        <v>145</v>
      </c>
      <c r="Q291" s="5" t="s">
        <v>182</v>
      </c>
      <c r="R291" s="5" t="s">
        <v>180</v>
      </c>
      <c r="S291" s="5" t="s">
        <v>180</v>
      </c>
      <c r="T291" s="5" t="s">
        <v>180</v>
      </c>
      <c r="U291" s="5" t="s">
        <v>147</v>
      </c>
    </row>
    <row r="292" spans="1:21" ht="14.4" hidden="1" x14ac:dyDescent="0.3">
      <c r="A292" s="5" t="s">
        <v>138</v>
      </c>
      <c r="B292" s="5" t="s">
        <v>562</v>
      </c>
      <c r="C292" s="5" t="s">
        <v>30</v>
      </c>
      <c r="D292" s="5" t="s">
        <v>30</v>
      </c>
      <c r="E292" s="5" t="s">
        <v>179</v>
      </c>
      <c r="F292" s="5" t="s">
        <v>141</v>
      </c>
      <c r="G292" s="5" t="s">
        <v>15</v>
      </c>
      <c r="H292" s="5" t="s">
        <v>16</v>
      </c>
      <c r="I292" s="6">
        <v>155728000</v>
      </c>
      <c r="J292" s="6">
        <v>155728000</v>
      </c>
      <c r="K292" s="5" t="s">
        <v>180</v>
      </c>
      <c r="L292" s="5" t="s">
        <v>143</v>
      </c>
      <c r="M292" s="5" t="s">
        <v>121</v>
      </c>
      <c r="N292" s="5" t="s">
        <v>121</v>
      </c>
      <c r="O292" s="5" t="s">
        <v>164</v>
      </c>
      <c r="P292" s="5" t="s">
        <v>145</v>
      </c>
      <c r="Q292" s="5" t="s">
        <v>165</v>
      </c>
      <c r="R292" s="5" t="s">
        <v>180</v>
      </c>
      <c r="S292" s="5" t="s">
        <v>180</v>
      </c>
      <c r="T292" s="5" t="s">
        <v>180</v>
      </c>
      <c r="U292" s="5" t="s">
        <v>147</v>
      </c>
    </row>
    <row r="293" spans="1:21" ht="14.4" hidden="1" x14ac:dyDescent="0.3">
      <c r="A293" s="5" t="s">
        <v>563</v>
      </c>
      <c r="B293" s="5" t="s">
        <v>564</v>
      </c>
      <c r="C293" s="5" t="s">
        <v>30</v>
      </c>
      <c r="D293" s="5" t="s">
        <v>30</v>
      </c>
      <c r="E293" s="5" t="s">
        <v>179</v>
      </c>
      <c r="F293" s="5" t="s">
        <v>141</v>
      </c>
      <c r="G293" s="5" t="s">
        <v>15</v>
      </c>
      <c r="H293" s="5" t="s">
        <v>16</v>
      </c>
      <c r="I293" s="6">
        <v>65081100</v>
      </c>
      <c r="J293" s="6">
        <v>65081100</v>
      </c>
      <c r="K293" s="5" t="s">
        <v>180</v>
      </c>
      <c r="L293" s="5" t="s">
        <v>143</v>
      </c>
      <c r="M293" s="5" t="s">
        <v>121</v>
      </c>
      <c r="N293" s="5" t="s">
        <v>121</v>
      </c>
      <c r="O293" s="5" t="s">
        <v>164</v>
      </c>
      <c r="P293" s="5" t="s">
        <v>145</v>
      </c>
      <c r="Q293" s="5" t="s">
        <v>165</v>
      </c>
      <c r="R293" s="5" t="s">
        <v>180</v>
      </c>
      <c r="S293" s="5" t="s">
        <v>180</v>
      </c>
      <c r="T293" s="5" t="s">
        <v>180</v>
      </c>
      <c r="U293" s="5" t="s">
        <v>147</v>
      </c>
    </row>
    <row r="294" spans="1:21" ht="14.4" hidden="1" x14ac:dyDescent="0.3">
      <c r="A294" s="5" t="s">
        <v>138</v>
      </c>
      <c r="B294" s="5" t="s">
        <v>27</v>
      </c>
      <c r="C294" s="5" t="s">
        <v>24</v>
      </c>
      <c r="D294" s="5" t="s">
        <v>24</v>
      </c>
      <c r="E294" s="5" t="s">
        <v>200</v>
      </c>
      <c r="F294" s="5" t="s">
        <v>141</v>
      </c>
      <c r="G294" s="5" t="s">
        <v>15</v>
      </c>
      <c r="H294" s="5" t="s">
        <v>16</v>
      </c>
      <c r="I294" s="6">
        <v>3600000</v>
      </c>
      <c r="J294" s="6">
        <v>3600000</v>
      </c>
      <c r="K294" s="5" t="s">
        <v>180</v>
      </c>
      <c r="L294" s="5" t="s">
        <v>143</v>
      </c>
      <c r="M294" s="5" t="s">
        <v>121</v>
      </c>
      <c r="N294" s="5" t="s">
        <v>121</v>
      </c>
      <c r="O294" s="5" t="s">
        <v>223</v>
      </c>
      <c r="P294" s="5" t="s">
        <v>145</v>
      </c>
      <c r="Q294" s="5" t="s">
        <v>224</v>
      </c>
      <c r="R294" s="5" t="s">
        <v>180</v>
      </c>
      <c r="S294" s="5" t="s">
        <v>180</v>
      </c>
      <c r="T294" s="5" t="s">
        <v>180</v>
      </c>
      <c r="U294" s="5" t="s">
        <v>147</v>
      </c>
    </row>
    <row r="295" spans="1:21" ht="14.4" hidden="1" x14ac:dyDescent="0.3">
      <c r="A295" s="5" t="s">
        <v>138</v>
      </c>
      <c r="B295" s="5" t="s">
        <v>27</v>
      </c>
      <c r="C295" s="5" t="s">
        <v>24</v>
      </c>
      <c r="D295" s="5" t="s">
        <v>24</v>
      </c>
      <c r="E295" s="5" t="s">
        <v>200</v>
      </c>
      <c r="F295" s="5" t="s">
        <v>141</v>
      </c>
      <c r="G295" s="5" t="s">
        <v>15</v>
      </c>
      <c r="H295" s="5" t="s">
        <v>16</v>
      </c>
      <c r="I295" s="6">
        <v>3600000</v>
      </c>
      <c r="J295" s="6">
        <v>3600000</v>
      </c>
      <c r="K295" s="5" t="s">
        <v>180</v>
      </c>
      <c r="L295" s="5" t="s">
        <v>143</v>
      </c>
      <c r="M295" s="5" t="s">
        <v>121</v>
      </c>
      <c r="N295" s="5" t="s">
        <v>121</v>
      </c>
      <c r="O295" s="5" t="s">
        <v>223</v>
      </c>
      <c r="P295" s="5" t="s">
        <v>145</v>
      </c>
      <c r="Q295" s="5" t="s">
        <v>224</v>
      </c>
      <c r="R295" s="5" t="s">
        <v>180</v>
      </c>
      <c r="S295" s="5" t="s">
        <v>180</v>
      </c>
      <c r="T295" s="5" t="s">
        <v>180</v>
      </c>
      <c r="U295" s="5" t="s">
        <v>147</v>
      </c>
    </row>
    <row r="296" spans="1:21" ht="14.4" hidden="1" x14ac:dyDescent="0.3">
      <c r="A296" s="5" t="s">
        <v>138</v>
      </c>
      <c r="B296" s="5" t="s">
        <v>27</v>
      </c>
      <c r="C296" s="5" t="s">
        <v>24</v>
      </c>
      <c r="D296" s="5" t="s">
        <v>24</v>
      </c>
      <c r="E296" s="5" t="s">
        <v>200</v>
      </c>
      <c r="F296" s="5" t="s">
        <v>141</v>
      </c>
      <c r="G296" s="5" t="s">
        <v>15</v>
      </c>
      <c r="H296" s="5" t="s">
        <v>16</v>
      </c>
      <c r="I296" s="6">
        <v>3600000</v>
      </c>
      <c r="J296" s="6">
        <v>3600000</v>
      </c>
      <c r="K296" s="5" t="s">
        <v>180</v>
      </c>
      <c r="L296" s="5" t="s">
        <v>143</v>
      </c>
      <c r="M296" s="5" t="s">
        <v>121</v>
      </c>
      <c r="N296" s="5" t="s">
        <v>121</v>
      </c>
      <c r="O296" s="5" t="s">
        <v>223</v>
      </c>
      <c r="P296" s="5" t="s">
        <v>145</v>
      </c>
      <c r="Q296" s="5" t="s">
        <v>224</v>
      </c>
      <c r="R296" s="5" t="s">
        <v>180</v>
      </c>
      <c r="S296" s="5" t="s">
        <v>180</v>
      </c>
      <c r="T296" s="5" t="s">
        <v>180</v>
      </c>
      <c r="U296" s="5" t="s">
        <v>147</v>
      </c>
    </row>
    <row r="297" spans="1:21" ht="14.4" hidden="1" x14ac:dyDescent="0.3">
      <c r="A297" s="5" t="s">
        <v>565</v>
      </c>
      <c r="B297" s="5" t="s">
        <v>566</v>
      </c>
      <c r="C297" s="5" t="s">
        <v>48</v>
      </c>
      <c r="D297" s="5" t="s">
        <v>48</v>
      </c>
      <c r="E297" s="5" t="s">
        <v>208</v>
      </c>
      <c r="F297" s="5" t="s">
        <v>141</v>
      </c>
      <c r="G297" s="5" t="s">
        <v>23</v>
      </c>
      <c r="H297" s="5" t="s">
        <v>16</v>
      </c>
      <c r="I297" s="6">
        <v>196760876</v>
      </c>
      <c r="J297" s="6">
        <v>196760876</v>
      </c>
      <c r="K297" s="5" t="s">
        <v>142</v>
      </c>
      <c r="L297" s="5" t="s">
        <v>143</v>
      </c>
      <c r="M297" s="5" t="s">
        <v>121</v>
      </c>
      <c r="N297" s="5" t="s">
        <v>121</v>
      </c>
      <c r="O297" s="5" t="s">
        <v>315</v>
      </c>
      <c r="P297" s="5" t="s">
        <v>145</v>
      </c>
      <c r="Q297" s="5" t="s">
        <v>316</v>
      </c>
      <c r="R297" s="5" t="s">
        <v>142</v>
      </c>
      <c r="S297" s="5" t="s">
        <v>142</v>
      </c>
      <c r="T297" s="5" t="s">
        <v>142</v>
      </c>
      <c r="U297" s="5" t="s">
        <v>147</v>
      </c>
    </row>
    <row r="298" spans="1:21" ht="14.4" hidden="1" x14ac:dyDescent="0.3">
      <c r="A298" s="5" t="s">
        <v>567</v>
      </c>
      <c r="B298" s="5" t="s">
        <v>568</v>
      </c>
      <c r="C298" s="5" t="s">
        <v>46</v>
      </c>
      <c r="D298" s="5" t="s">
        <v>46</v>
      </c>
      <c r="E298" s="5" t="s">
        <v>200</v>
      </c>
      <c r="F298" s="5" t="s">
        <v>141</v>
      </c>
      <c r="G298" s="5" t="s">
        <v>15</v>
      </c>
      <c r="H298" s="5" t="s">
        <v>16</v>
      </c>
      <c r="I298" s="6">
        <v>15800000</v>
      </c>
      <c r="J298" s="6">
        <v>15800000</v>
      </c>
      <c r="K298" s="5" t="s">
        <v>142</v>
      </c>
      <c r="L298" s="5" t="s">
        <v>143</v>
      </c>
      <c r="M298" s="5" t="s">
        <v>121</v>
      </c>
      <c r="N298" s="5" t="s">
        <v>121</v>
      </c>
      <c r="O298" s="5" t="s">
        <v>315</v>
      </c>
      <c r="P298" s="5" t="s">
        <v>145</v>
      </c>
      <c r="Q298" s="5" t="s">
        <v>316</v>
      </c>
      <c r="R298" s="5" t="s">
        <v>142</v>
      </c>
      <c r="S298" s="5" t="s">
        <v>142</v>
      </c>
      <c r="T298" s="5" t="s">
        <v>142</v>
      </c>
      <c r="U298" s="5" t="s">
        <v>147</v>
      </c>
    </row>
    <row r="299" spans="1:21" ht="14.4" hidden="1" x14ac:dyDescent="0.3">
      <c r="A299" s="5" t="s">
        <v>569</v>
      </c>
      <c r="B299" s="5" t="s">
        <v>88</v>
      </c>
      <c r="C299" s="5" t="s">
        <v>46</v>
      </c>
      <c r="D299" s="5" t="s">
        <v>46</v>
      </c>
      <c r="E299" s="5" t="s">
        <v>238</v>
      </c>
      <c r="F299" s="5" t="s">
        <v>141</v>
      </c>
      <c r="G299" s="5" t="s">
        <v>54</v>
      </c>
      <c r="H299" s="5" t="s">
        <v>16</v>
      </c>
      <c r="I299" s="6">
        <v>13328000</v>
      </c>
      <c r="J299" s="6">
        <v>13328000</v>
      </c>
      <c r="K299" s="5" t="s">
        <v>142</v>
      </c>
      <c r="L299" s="5" t="s">
        <v>143</v>
      </c>
      <c r="M299" s="5" t="s">
        <v>121</v>
      </c>
      <c r="N299" s="5" t="s">
        <v>121</v>
      </c>
      <c r="O299" s="5" t="s">
        <v>315</v>
      </c>
      <c r="P299" s="5" t="s">
        <v>145</v>
      </c>
      <c r="Q299" s="5" t="s">
        <v>316</v>
      </c>
      <c r="R299" s="5" t="s">
        <v>142</v>
      </c>
      <c r="S299" s="5" t="s">
        <v>142</v>
      </c>
      <c r="T299" s="5" t="s">
        <v>142</v>
      </c>
      <c r="U299" s="5" t="s">
        <v>147</v>
      </c>
    </row>
    <row r="300" spans="1:21" ht="14.4" hidden="1" x14ac:dyDescent="0.3">
      <c r="A300" s="5" t="s">
        <v>313</v>
      </c>
      <c r="B300" s="5" t="s">
        <v>570</v>
      </c>
      <c r="C300" s="5" t="s">
        <v>43</v>
      </c>
      <c r="D300" s="5" t="s">
        <v>43</v>
      </c>
      <c r="E300" s="5" t="s">
        <v>159</v>
      </c>
      <c r="F300" s="5" t="s">
        <v>141</v>
      </c>
      <c r="G300" s="5" t="s">
        <v>15</v>
      </c>
      <c r="H300" s="5" t="s">
        <v>16</v>
      </c>
      <c r="I300" s="6">
        <v>1204356888</v>
      </c>
      <c r="J300" s="6">
        <v>1204356888</v>
      </c>
      <c r="K300" s="5" t="s">
        <v>142</v>
      </c>
      <c r="L300" s="5" t="s">
        <v>160</v>
      </c>
      <c r="M300" s="5" t="s">
        <v>121</v>
      </c>
      <c r="N300" s="5" t="s">
        <v>121</v>
      </c>
      <c r="O300" s="5" t="s">
        <v>315</v>
      </c>
      <c r="P300" s="5" t="s">
        <v>145</v>
      </c>
      <c r="Q300" s="5" t="s">
        <v>316</v>
      </c>
      <c r="R300" s="5" t="s">
        <v>142</v>
      </c>
      <c r="S300" s="5" t="s">
        <v>142</v>
      </c>
      <c r="T300" s="5" t="s">
        <v>142</v>
      </c>
      <c r="U300" s="5" t="s">
        <v>147</v>
      </c>
    </row>
    <row r="301" spans="1:21" ht="14.4" hidden="1" x14ac:dyDescent="0.3">
      <c r="A301" s="5" t="s">
        <v>313</v>
      </c>
      <c r="B301" s="5" t="s">
        <v>571</v>
      </c>
      <c r="C301" s="5" t="s">
        <v>43</v>
      </c>
      <c r="D301" s="5" t="s">
        <v>43</v>
      </c>
      <c r="E301" s="5" t="s">
        <v>159</v>
      </c>
      <c r="F301" s="5" t="s">
        <v>141</v>
      </c>
      <c r="G301" s="5" t="s">
        <v>15</v>
      </c>
      <c r="H301" s="5" t="s">
        <v>16</v>
      </c>
      <c r="I301" s="6">
        <v>198976428</v>
      </c>
      <c r="J301" s="6">
        <v>198976428</v>
      </c>
      <c r="K301" s="5" t="s">
        <v>142</v>
      </c>
      <c r="L301" s="5" t="s">
        <v>160</v>
      </c>
      <c r="M301" s="5" t="s">
        <v>121</v>
      </c>
      <c r="N301" s="5" t="s">
        <v>121</v>
      </c>
      <c r="O301" s="5" t="s">
        <v>315</v>
      </c>
      <c r="P301" s="5" t="s">
        <v>145</v>
      </c>
      <c r="Q301" s="5" t="s">
        <v>316</v>
      </c>
      <c r="R301" s="5" t="s">
        <v>142</v>
      </c>
      <c r="S301" s="5" t="s">
        <v>142</v>
      </c>
      <c r="T301" s="5" t="s">
        <v>142</v>
      </c>
      <c r="U301" s="5" t="s">
        <v>147</v>
      </c>
    </row>
    <row r="302" spans="1:21" ht="14.4" hidden="1" x14ac:dyDescent="0.3">
      <c r="A302" s="5" t="s">
        <v>196</v>
      </c>
      <c r="B302" s="5" t="s">
        <v>572</v>
      </c>
      <c r="C302" s="5" t="s">
        <v>43</v>
      </c>
      <c r="D302" s="5" t="s">
        <v>43</v>
      </c>
      <c r="E302" s="5" t="s">
        <v>159</v>
      </c>
      <c r="F302" s="5" t="s">
        <v>141</v>
      </c>
      <c r="G302" s="5" t="s">
        <v>23</v>
      </c>
      <c r="H302" s="5" t="s">
        <v>16</v>
      </c>
      <c r="I302" s="6">
        <v>286449900</v>
      </c>
      <c r="J302" s="6">
        <v>286449900</v>
      </c>
      <c r="K302" s="5" t="s">
        <v>142</v>
      </c>
      <c r="L302" s="5" t="s">
        <v>160</v>
      </c>
      <c r="M302" s="5" t="s">
        <v>121</v>
      </c>
      <c r="N302" s="5" t="s">
        <v>121</v>
      </c>
      <c r="O302" s="5" t="s">
        <v>315</v>
      </c>
      <c r="P302" s="5" t="s">
        <v>145</v>
      </c>
      <c r="Q302" s="5" t="s">
        <v>316</v>
      </c>
      <c r="R302" s="5" t="s">
        <v>142</v>
      </c>
      <c r="S302" s="5" t="s">
        <v>142</v>
      </c>
      <c r="T302" s="5" t="s">
        <v>142</v>
      </c>
      <c r="U302" s="5" t="s">
        <v>147</v>
      </c>
    </row>
    <row r="303" spans="1:21" ht="14.4" hidden="1" x14ac:dyDescent="0.3">
      <c r="A303" s="5" t="s">
        <v>157</v>
      </c>
      <c r="B303" s="5" t="s">
        <v>573</v>
      </c>
      <c r="C303" s="5" t="s">
        <v>43</v>
      </c>
      <c r="D303" s="5" t="s">
        <v>43</v>
      </c>
      <c r="E303" s="5" t="s">
        <v>159</v>
      </c>
      <c r="F303" s="5" t="s">
        <v>141</v>
      </c>
      <c r="G303" s="5" t="s">
        <v>29</v>
      </c>
      <c r="H303" s="5" t="s">
        <v>16</v>
      </c>
      <c r="I303" s="6">
        <v>4656917114</v>
      </c>
      <c r="J303" s="6">
        <v>4656917114</v>
      </c>
      <c r="K303" s="5" t="s">
        <v>142</v>
      </c>
      <c r="L303" s="5" t="s">
        <v>160</v>
      </c>
      <c r="M303" s="5" t="s">
        <v>121</v>
      </c>
      <c r="N303" s="5" t="s">
        <v>121</v>
      </c>
      <c r="O303" s="5" t="s">
        <v>315</v>
      </c>
      <c r="P303" s="5" t="s">
        <v>145</v>
      </c>
      <c r="Q303" s="5" t="s">
        <v>316</v>
      </c>
      <c r="R303" s="5" t="s">
        <v>142</v>
      </c>
      <c r="S303" s="5" t="s">
        <v>142</v>
      </c>
      <c r="T303" s="5" t="s">
        <v>142</v>
      </c>
      <c r="U303" s="5" t="s">
        <v>147</v>
      </c>
    </row>
    <row r="304" spans="1:21" ht="14.4" hidden="1" x14ac:dyDescent="0.3">
      <c r="A304" s="5" t="s">
        <v>318</v>
      </c>
      <c r="B304" s="5" t="s">
        <v>574</v>
      </c>
      <c r="C304" s="5" t="s">
        <v>43</v>
      </c>
      <c r="D304" s="5" t="s">
        <v>43</v>
      </c>
      <c r="E304" s="5" t="s">
        <v>159</v>
      </c>
      <c r="F304" s="5" t="s">
        <v>141</v>
      </c>
      <c r="G304" s="5" t="s">
        <v>15</v>
      </c>
      <c r="H304" s="5" t="s">
        <v>16</v>
      </c>
      <c r="I304" s="6">
        <v>159225793</v>
      </c>
      <c r="J304" s="6">
        <v>159225793</v>
      </c>
      <c r="K304" s="5" t="s">
        <v>142</v>
      </c>
      <c r="L304" s="5" t="s">
        <v>143</v>
      </c>
      <c r="M304" s="5" t="s">
        <v>121</v>
      </c>
      <c r="N304" s="5" t="s">
        <v>121</v>
      </c>
      <c r="O304" s="5" t="s">
        <v>315</v>
      </c>
      <c r="P304" s="5" t="s">
        <v>145</v>
      </c>
      <c r="Q304" s="5" t="s">
        <v>316</v>
      </c>
      <c r="R304" s="5" t="s">
        <v>142</v>
      </c>
      <c r="S304" s="5" t="s">
        <v>142</v>
      </c>
      <c r="T304" s="5" t="s">
        <v>142</v>
      </c>
      <c r="U304" s="5" t="s">
        <v>147</v>
      </c>
    </row>
    <row r="305" spans="1:21" ht="14.4" hidden="1" x14ac:dyDescent="0.3">
      <c r="A305" s="5" t="s">
        <v>185</v>
      </c>
      <c r="B305" s="5" t="s">
        <v>575</v>
      </c>
      <c r="C305" s="5" t="s">
        <v>24</v>
      </c>
      <c r="D305" s="5" t="s">
        <v>24</v>
      </c>
      <c r="E305" s="5" t="s">
        <v>200</v>
      </c>
      <c r="F305" s="5" t="s">
        <v>141</v>
      </c>
      <c r="G305" s="5" t="s">
        <v>15</v>
      </c>
      <c r="H305" s="5" t="s">
        <v>16</v>
      </c>
      <c r="I305" s="6">
        <v>30000000</v>
      </c>
      <c r="J305" s="6">
        <v>30000000</v>
      </c>
      <c r="K305" s="5" t="s">
        <v>180</v>
      </c>
      <c r="L305" s="5" t="s">
        <v>143</v>
      </c>
      <c r="M305" s="5" t="s">
        <v>121</v>
      </c>
      <c r="N305" s="5" t="s">
        <v>121</v>
      </c>
      <c r="O305" s="5" t="s">
        <v>181</v>
      </c>
      <c r="P305" s="5" t="s">
        <v>145</v>
      </c>
      <c r="Q305" s="5" t="s">
        <v>182</v>
      </c>
      <c r="R305" s="5" t="s">
        <v>180</v>
      </c>
      <c r="S305" s="5" t="s">
        <v>180</v>
      </c>
      <c r="T305" s="5" t="s">
        <v>180</v>
      </c>
      <c r="U305" s="5" t="s">
        <v>147</v>
      </c>
    </row>
    <row r="306" spans="1:21" ht="14.4" hidden="1" x14ac:dyDescent="0.3">
      <c r="A306" s="5" t="s">
        <v>185</v>
      </c>
      <c r="B306" s="5" t="s">
        <v>576</v>
      </c>
      <c r="C306" s="5" t="s">
        <v>30</v>
      </c>
      <c r="D306" s="5" t="s">
        <v>30</v>
      </c>
      <c r="E306" s="5" t="s">
        <v>179</v>
      </c>
      <c r="F306" s="5" t="s">
        <v>141</v>
      </c>
      <c r="G306" s="5" t="s">
        <v>15</v>
      </c>
      <c r="H306" s="5" t="s">
        <v>16</v>
      </c>
      <c r="I306" s="6">
        <v>7200000</v>
      </c>
      <c r="J306" s="6">
        <v>7200000</v>
      </c>
      <c r="K306" s="5" t="s">
        <v>142</v>
      </c>
      <c r="L306" s="5" t="s">
        <v>143</v>
      </c>
      <c r="M306" s="5" t="s">
        <v>121</v>
      </c>
      <c r="N306" s="5" t="s">
        <v>121</v>
      </c>
      <c r="O306" s="5" t="s">
        <v>181</v>
      </c>
      <c r="P306" s="5" t="s">
        <v>145</v>
      </c>
      <c r="Q306" s="5" t="s">
        <v>182</v>
      </c>
      <c r="R306" s="5" t="s">
        <v>142</v>
      </c>
      <c r="S306" s="5" t="s">
        <v>142</v>
      </c>
      <c r="T306" s="5" t="s">
        <v>142</v>
      </c>
      <c r="U306" s="5" t="s">
        <v>147</v>
      </c>
    </row>
    <row r="307" spans="1:21" ht="14.4" hidden="1" x14ac:dyDescent="0.3">
      <c r="A307" s="5" t="s">
        <v>185</v>
      </c>
      <c r="B307" s="5" t="s">
        <v>577</v>
      </c>
      <c r="C307" s="5" t="s">
        <v>50</v>
      </c>
      <c r="D307" s="5" t="s">
        <v>50</v>
      </c>
      <c r="E307" s="5" t="s">
        <v>163</v>
      </c>
      <c r="F307" s="5" t="s">
        <v>141</v>
      </c>
      <c r="G307" s="5" t="s">
        <v>15</v>
      </c>
      <c r="H307" s="5" t="s">
        <v>16</v>
      </c>
      <c r="I307" s="6">
        <v>42000000</v>
      </c>
      <c r="J307" s="6">
        <v>42000000</v>
      </c>
      <c r="K307" s="5" t="s">
        <v>142</v>
      </c>
      <c r="L307" s="5" t="s">
        <v>143</v>
      </c>
      <c r="M307" s="5" t="s">
        <v>121</v>
      </c>
      <c r="N307" s="5" t="s">
        <v>121</v>
      </c>
      <c r="O307" s="5" t="s">
        <v>181</v>
      </c>
      <c r="P307" s="5" t="s">
        <v>145</v>
      </c>
      <c r="Q307" s="5" t="s">
        <v>182</v>
      </c>
      <c r="R307" s="5" t="s">
        <v>142</v>
      </c>
      <c r="S307" s="5" t="s">
        <v>142</v>
      </c>
      <c r="T307" s="5" t="s">
        <v>142</v>
      </c>
      <c r="U307" s="5" t="s">
        <v>147</v>
      </c>
    </row>
    <row r="308" spans="1:21" ht="14.4" hidden="1" x14ac:dyDescent="0.3">
      <c r="A308" s="5" t="s">
        <v>185</v>
      </c>
      <c r="B308" s="5" t="s">
        <v>578</v>
      </c>
      <c r="C308" s="5" t="s">
        <v>50</v>
      </c>
      <c r="D308" s="5" t="s">
        <v>50</v>
      </c>
      <c r="E308" s="5" t="s">
        <v>163</v>
      </c>
      <c r="F308" s="5" t="s">
        <v>141</v>
      </c>
      <c r="G308" s="5" t="s">
        <v>15</v>
      </c>
      <c r="H308" s="5" t="s">
        <v>16</v>
      </c>
      <c r="I308" s="6">
        <v>42000000</v>
      </c>
      <c r="J308" s="6">
        <v>42000000</v>
      </c>
      <c r="K308" s="5" t="s">
        <v>142</v>
      </c>
      <c r="L308" s="5" t="s">
        <v>143</v>
      </c>
      <c r="M308" s="5" t="s">
        <v>121</v>
      </c>
      <c r="N308" s="5" t="s">
        <v>121</v>
      </c>
      <c r="O308" s="5" t="s">
        <v>181</v>
      </c>
      <c r="P308" s="5" t="s">
        <v>145</v>
      </c>
      <c r="Q308" s="5" t="s">
        <v>182</v>
      </c>
      <c r="R308" s="5" t="s">
        <v>142</v>
      </c>
      <c r="S308" s="5" t="s">
        <v>142</v>
      </c>
      <c r="T308" s="5" t="s">
        <v>142</v>
      </c>
      <c r="U308" s="5" t="s">
        <v>147</v>
      </c>
    </row>
    <row r="309" spans="1:21" ht="14.4" hidden="1" x14ac:dyDescent="0.3">
      <c r="A309" s="5" t="s">
        <v>579</v>
      </c>
      <c r="B309" s="5" t="s">
        <v>580</v>
      </c>
      <c r="C309" s="5" t="s">
        <v>52</v>
      </c>
      <c r="D309" s="5" t="s">
        <v>52</v>
      </c>
      <c r="E309" s="5" t="s">
        <v>179</v>
      </c>
      <c r="F309" s="5" t="s">
        <v>141</v>
      </c>
      <c r="G309" s="5" t="s">
        <v>54</v>
      </c>
      <c r="H309" s="5" t="s">
        <v>16</v>
      </c>
      <c r="I309" s="6">
        <v>57260000</v>
      </c>
      <c r="J309" s="6">
        <v>57260000</v>
      </c>
      <c r="K309" s="5" t="s">
        <v>142</v>
      </c>
      <c r="L309" s="5" t="s">
        <v>143</v>
      </c>
      <c r="M309" s="5" t="s">
        <v>121</v>
      </c>
      <c r="N309" s="5" t="s">
        <v>121</v>
      </c>
      <c r="O309" s="5" t="s">
        <v>181</v>
      </c>
      <c r="P309" s="5" t="s">
        <v>145</v>
      </c>
      <c r="Q309" s="5" t="s">
        <v>182</v>
      </c>
      <c r="R309" s="5" t="s">
        <v>142</v>
      </c>
      <c r="S309" s="5" t="s">
        <v>142</v>
      </c>
      <c r="T309" s="5" t="s">
        <v>142</v>
      </c>
      <c r="U309" s="5" t="s">
        <v>147</v>
      </c>
    </row>
    <row r="310" spans="1:21" ht="14.4" hidden="1" x14ac:dyDescent="0.3">
      <c r="A310" s="5" t="s">
        <v>138</v>
      </c>
      <c r="B310" s="5" t="s">
        <v>581</v>
      </c>
      <c r="C310" s="5" t="s">
        <v>56</v>
      </c>
      <c r="D310" s="5" t="s">
        <v>56</v>
      </c>
      <c r="E310" s="5" t="s">
        <v>187</v>
      </c>
      <c r="F310" s="5" t="s">
        <v>141</v>
      </c>
      <c r="G310" s="5" t="s">
        <v>15</v>
      </c>
      <c r="H310" s="5" t="s">
        <v>16</v>
      </c>
      <c r="I310" s="6">
        <v>32500000</v>
      </c>
      <c r="J310" s="6">
        <v>32500000</v>
      </c>
      <c r="K310" s="5" t="s">
        <v>180</v>
      </c>
      <c r="L310" s="5" t="s">
        <v>143</v>
      </c>
      <c r="M310" s="5" t="s">
        <v>121</v>
      </c>
      <c r="N310" s="5" t="s">
        <v>121</v>
      </c>
      <c r="O310" s="5" t="s">
        <v>226</v>
      </c>
      <c r="P310" s="5" t="s">
        <v>145</v>
      </c>
      <c r="Q310" s="5" t="s">
        <v>227</v>
      </c>
      <c r="R310" s="5" t="s">
        <v>180</v>
      </c>
      <c r="S310" s="5" t="s">
        <v>180</v>
      </c>
      <c r="T310" s="5" t="s">
        <v>180</v>
      </c>
      <c r="U310" s="5" t="s">
        <v>147</v>
      </c>
    </row>
    <row r="311" spans="1:21" ht="14.4" hidden="1" x14ac:dyDescent="0.3">
      <c r="A311" s="5" t="s">
        <v>138</v>
      </c>
      <c r="B311" s="5" t="s">
        <v>582</v>
      </c>
      <c r="C311" s="5" t="s">
        <v>56</v>
      </c>
      <c r="D311" s="5" t="s">
        <v>56</v>
      </c>
      <c r="E311" s="5" t="s">
        <v>187</v>
      </c>
      <c r="F311" s="5" t="s">
        <v>141</v>
      </c>
      <c r="G311" s="5" t="s">
        <v>15</v>
      </c>
      <c r="H311" s="5" t="s">
        <v>16</v>
      </c>
      <c r="I311" s="6">
        <v>32500000</v>
      </c>
      <c r="J311" s="6">
        <v>32500000</v>
      </c>
      <c r="K311" s="5" t="s">
        <v>180</v>
      </c>
      <c r="L311" s="5" t="s">
        <v>143</v>
      </c>
      <c r="M311" s="5" t="s">
        <v>121</v>
      </c>
      <c r="N311" s="5" t="s">
        <v>121</v>
      </c>
      <c r="O311" s="5" t="s">
        <v>226</v>
      </c>
      <c r="P311" s="5" t="s">
        <v>145</v>
      </c>
      <c r="Q311" s="5" t="s">
        <v>227</v>
      </c>
      <c r="R311" s="5" t="s">
        <v>180</v>
      </c>
      <c r="S311" s="5" t="s">
        <v>180</v>
      </c>
      <c r="T311" s="5" t="s">
        <v>180</v>
      </c>
      <c r="U311" s="5" t="s">
        <v>147</v>
      </c>
    </row>
    <row r="312" spans="1:21" ht="14.4" hidden="1" x14ac:dyDescent="0.3">
      <c r="A312" s="5" t="s">
        <v>138</v>
      </c>
      <c r="B312" s="5" t="s">
        <v>583</v>
      </c>
      <c r="C312" s="5" t="s">
        <v>56</v>
      </c>
      <c r="D312" s="5" t="s">
        <v>56</v>
      </c>
      <c r="E312" s="5" t="s">
        <v>187</v>
      </c>
      <c r="F312" s="5" t="s">
        <v>141</v>
      </c>
      <c r="G312" s="5" t="s">
        <v>15</v>
      </c>
      <c r="H312" s="5" t="s">
        <v>35</v>
      </c>
      <c r="I312" s="6">
        <v>19561500</v>
      </c>
      <c r="J312" s="6">
        <v>19561500</v>
      </c>
      <c r="K312" s="5" t="s">
        <v>180</v>
      </c>
      <c r="L312" s="5" t="s">
        <v>143</v>
      </c>
      <c r="M312" s="5" t="s">
        <v>121</v>
      </c>
      <c r="N312" s="5" t="s">
        <v>121</v>
      </c>
      <c r="O312" s="5" t="s">
        <v>226</v>
      </c>
      <c r="P312" s="5" t="s">
        <v>145</v>
      </c>
      <c r="Q312" s="5" t="s">
        <v>227</v>
      </c>
      <c r="R312" s="5" t="s">
        <v>180</v>
      </c>
      <c r="S312" s="5" t="s">
        <v>180</v>
      </c>
      <c r="T312" s="5" t="s">
        <v>180</v>
      </c>
      <c r="U312" s="5" t="s">
        <v>147</v>
      </c>
    </row>
    <row r="313" spans="1:21" ht="14.4" hidden="1" x14ac:dyDescent="0.3">
      <c r="A313" s="5" t="s">
        <v>138</v>
      </c>
      <c r="B313" s="5" t="s">
        <v>584</v>
      </c>
      <c r="C313" s="5" t="s">
        <v>56</v>
      </c>
      <c r="D313" s="5" t="s">
        <v>56</v>
      </c>
      <c r="E313" s="5" t="s">
        <v>187</v>
      </c>
      <c r="F313" s="5" t="s">
        <v>141</v>
      </c>
      <c r="G313" s="5" t="s">
        <v>15</v>
      </c>
      <c r="H313" s="5" t="s">
        <v>35</v>
      </c>
      <c r="I313" s="6">
        <v>15000000</v>
      </c>
      <c r="J313" s="6">
        <v>15000000</v>
      </c>
      <c r="K313" s="5" t="s">
        <v>180</v>
      </c>
      <c r="L313" s="5" t="s">
        <v>143</v>
      </c>
      <c r="M313" s="5" t="s">
        <v>121</v>
      </c>
      <c r="N313" s="5" t="s">
        <v>121</v>
      </c>
      <c r="O313" s="5" t="s">
        <v>226</v>
      </c>
      <c r="P313" s="5" t="s">
        <v>145</v>
      </c>
      <c r="Q313" s="5" t="s">
        <v>227</v>
      </c>
      <c r="R313" s="5" t="s">
        <v>180</v>
      </c>
      <c r="S313" s="5" t="s">
        <v>180</v>
      </c>
      <c r="T313" s="5" t="s">
        <v>180</v>
      </c>
      <c r="U313" s="5" t="s">
        <v>147</v>
      </c>
    </row>
    <row r="314" spans="1:21" ht="14.4" hidden="1" x14ac:dyDescent="0.3">
      <c r="A314" s="5" t="s">
        <v>138</v>
      </c>
      <c r="B314" s="5" t="s">
        <v>585</v>
      </c>
      <c r="C314" s="5" t="s">
        <v>56</v>
      </c>
      <c r="D314" s="5" t="s">
        <v>56</v>
      </c>
      <c r="E314" s="5" t="s">
        <v>187</v>
      </c>
      <c r="F314" s="5" t="s">
        <v>141</v>
      </c>
      <c r="G314" s="5" t="s">
        <v>15</v>
      </c>
      <c r="H314" s="5" t="s">
        <v>35</v>
      </c>
      <c r="I314" s="6">
        <v>19561500</v>
      </c>
      <c r="J314" s="6">
        <v>19561500</v>
      </c>
      <c r="K314" s="5" t="s">
        <v>180</v>
      </c>
      <c r="L314" s="5" t="s">
        <v>143</v>
      </c>
      <c r="M314" s="5" t="s">
        <v>121</v>
      </c>
      <c r="N314" s="5" t="s">
        <v>121</v>
      </c>
      <c r="O314" s="5" t="s">
        <v>226</v>
      </c>
      <c r="P314" s="5" t="s">
        <v>145</v>
      </c>
      <c r="Q314" s="5" t="s">
        <v>227</v>
      </c>
      <c r="R314" s="5" t="s">
        <v>180</v>
      </c>
      <c r="S314" s="5" t="s">
        <v>180</v>
      </c>
      <c r="T314" s="5" t="s">
        <v>180</v>
      </c>
      <c r="U314" s="5" t="s">
        <v>147</v>
      </c>
    </row>
    <row r="315" spans="1:21" ht="14.4" hidden="1" x14ac:dyDescent="0.3">
      <c r="A315" s="5" t="s">
        <v>138</v>
      </c>
      <c r="B315" s="5" t="s">
        <v>61</v>
      </c>
      <c r="C315" s="5" t="s">
        <v>56</v>
      </c>
      <c r="D315" s="5" t="s">
        <v>56</v>
      </c>
      <c r="E315" s="5" t="s">
        <v>187</v>
      </c>
      <c r="F315" s="5" t="s">
        <v>141</v>
      </c>
      <c r="G315" s="5" t="s">
        <v>15</v>
      </c>
      <c r="H315" s="5" t="s">
        <v>35</v>
      </c>
      <c r="I315" s="6">
        <v>19561500</v>
      </c>
      <c r="J315" s="6">
        <v>19561500</v>
      </c>
      <c r="K315" s="5" t="s">
        <v>180</v>
      </c>
      <c r="L315" s="5" t="s">
        <v>143</v>
      </c>
      <c r="M315" s="5" t="s">
        <v>121</v>
      </c>
      <c r="N315" s="5" t="s">
        <v>121</v>
      </c>
      <c r="O315" s="5" t="s">
        <v>226</v>
      </c>
      <c r="P315" s="5" t="s">
        <v>145</v>
      </c>
      <c r="Q315" s="5" t="s">
        <v>227</v>
      </c>
      <c r="R315" s="5" t="s">
        <v>180</v>
      </c>
      <c r="S315" s="5" t="s">
        <v>180</v>
      </c>
      <c r="T315" s="5" t="s">
        <v>180</v>
      </c>
      <c r="U315" s="5" t="s">
        <v>147</v>
      </c>
    </row>
    <row r="316" spans="1:21" ht="14.4" hidden="1" x14ac:dyDescent="0.3">
      <c r="A316" s="5" t="s">
        <v>138</v>
      </c>
      <c r="B316" s="5" t="s">
        <v>554</v>
      </c>
      <c r="C316" s="5" t="s">
        <v>56</v>
      </c>
      <c r="D316" s="5" t="s">
        <v>56</v>
      </c>
      <c r="E316" s="5" t="s">
        <v>187</v>
      </c>
      <c r="F316" s="5" t="s">
        <v>141</v>
      </c>
      <c r="G316" s="5" t="s">
        <v>15</v>
      </c>
      <c r="H316" s="5" t="s">
        <v>16</v>
      </c>
      <c r="I316" s="6">
        <v>41000000</v>
      </c>
      <c r="J316" s="6">
        <v>41000000</v>
      </c>
      <c r="K316" s="5" t="s">
        <v>180</v>
      </c>
      <c r="L316" s="5" t="s">
        <v>143</v>
      </c>
      <c r="M316" s="5" t="s">
        <v>121</v>
      </c>
      <c r="N316" s="5" t="s">
        <v>121</v>
      </c>
      <c r="O316" s="5" t="s">
        <v>586</v>
      </c>
      <c r="P316" s="5" t="s">
        <v>145</v>
      </c>
      <c r="Q316" s="5" t="s">
        <v>255</v>
      </c>
      <c r="R316" s="5" t="s">
        <v>180</v>
      </c>
      <c r="S316" s="5" t="s">
        <v>180</v>
      </c>
      <c r="T316" s="5" t="s">
        <v>180</v>
      </c>
      <c r="U316" s="5" t="s">
        <v>147</v>
      </c>
    </row>
    <row r="317" spans="1:21" ht="14.4" hidden="1" x14ac:dyDescent="0.3">
      <c r="A317" s="5" t="s">
        <v>138</v>
      </c>
      <c r="B317" s="5" t="s">
        <v>587</v>
      </c>
      <c r="C317" s="5" t="s">
        <v>56</v>
      </c>
      <c r="D317" s="5" t="s">
        <v>56</v>
      </c>
      <c r="E317" s="5" t="s">
        <v>247</v>
      </c>
      <c r="F317" s="5" t="s">
        <v>141</v>
      </c>
      <c r="G317" s="5" t="s">
        <v>15</v>
      </c>
      <c r="H317" s="5" t="s">
        <v>16</v>
      </c>
      <c r="I317" s="6">
        <v>37500000</v>
      </c>
      <c r="J317" s="6">
        <v>37500000</v>
      </c>
      <c r="K317" s="5" t="s">
        <v>180</v>
      </c>
      <c r="L317" s="5" t="s">
        <v>143</v>
      </c>
      <c r="M317" s="5" t="s">
        <v>121</v>
      </c>
      <c r="N317" s="5" t="s">
        <v>121</v>
      </c>
      <c r="O317" s="5" t="s">
        <v>588</v>
      </c>
      <c r="P317" s="5" t="s">
        <v>145</v>
      </c>
      <c r="Q317" s="5" t="s">
        <v>589</v>
      </c>
      <c r="R317" s="5" t="s">
        <v>180</v>
      </c>
      <c r="S317" s="5" t="s">
        <v>180</v>
      </c>
      <c r="T317" s="5" t="s">
        <v>180</v>
      </c>
      <c r="U317" s="5" t="s">
        <v>147</v>
      </c>
    </row>
    <row r="318" spans="1:21" ht="14.4" hidden="1" x14ac:dyDescent="0.3">
      <c r="A318" s="5" t="s">
        <v>245</v>
      </c>
      <c r="B318" s="5" t="s">
        <v>590</v>
      </c>
      <c r="C318" s="5" t="s">
        <v>56</v>
      </c>
      <c r="D318" s="5" t="s">
        <v>56</v>
      </c>
      <c r="E318" s="5" t="s">
        <v>187</v>
      </c>
      <c r="F318" s="5" t="s">
        <v>141</v>
      </c>
      <c r="G318" s="5" t="s">
        <v>15</v>
      </c>
      <c r="H318" s="5" t="s">
        <v>35</v>
      </c>
      <c r="I318" s="6">
        <v>45000000</v>
      </c>
      <c r="J318" s="6">
        <v>45000000</v>
      </c>
      <c r="K318" s="5" t="s">
        <v>180</v>
      </c>
      <c r="L318" s="5" t="s">
        <v>143</v>
      </c>
      <c r="M318" s="5" t="s">
        <v>121</v>
      </c>
      <c r="N318" s="5" t="s">
        <v>121</v>
      </c>
      <c r="O318" s="5" t="s">
        <v>591</v>
      </c>
      <c r="P318" s="5" t="s">
        <v>145</v>
      </c>
      <c r="Q318" s="5" t="s">
        <v>419</v>
      </c>
      <c r="R318" s="5" t="s">
        <v>180</v>
      </c>
      <c r="S318" s="5" t="s">
        <v>180</v>
      </c>
      <c r="T318" s="5" t="s">
        <v>180</v>
      </c>
      <c r="U318" s="5" t="s">
        <v>147</v>
      </c>
    </row>
    <row r="319" spans="1:21" ht="14.4" hidden="1" x14ac:dyDescent="0.3">
      <c r="A319" s="5" t="s">
        <v>245</v>
      </c>
      <c r="B319" s="5" t="s">
        <v>590</v>
      </c>
      <c r="C319" s="5" t="s">
        <v>56</v>
      </c>
      <c r="D319" s="5" t="s">
        <v>56</v>
      </c>
      <c r="E319" s="5" t="s">
        <v>187</v>
      </c>
      <c r="F319" s="5" t="s">
        <v>141</v>
      </c>
      <c r="G319" s="5" t="s">
        <v>15</v>
      </c>
      <c r="H319" s="5" t="s">
        <v>35</v>
      </c>
      <c r="I319" s="6">
        <v>45000000</v>
      </c>
      <c r="J319" s="6">
        <v>45000000</v>
      </c>
      <c r="K319" s="5" t="s">
        <v>180</v>
      </c>
      <c r="L319" s="5" t="s">
        <v>143</v>
      </c>
      <c r="M319" s="5" t="s">
        <v>121</v>
      </c>
      <c r="N319" s="5" t="s">
        <v>121</v>
      </c>
      <c r="O319" s="5" t="s">
        <v>591</v>
      </c>
      <c r="P319" s="5" t="s">
        <v>145</v>
      </c>
      <c r="Q319" s="5" t="s">
        <v>419</v>
      </c>
      <c r="R319" s="5" t="s">
        <v>180</v>
      </c>
      <c r="S319" s="5" t="s">
        <v>180</v>
      </c>
      <c r="T319" s="5" t="s">
        <v>180</v>
      </c>
      <c r="U319" s="5" t="s">
        <v>147</v>
      </c>
    </row>
    <row r="320" spans="1:21" ht="14.4" hidden="1" x14ac:dyDescent="0.3">
      <c r="A320" s="5" t="s">
        <v>592</v>
      </c>
      <c r="B320" s="5" t="s">
        <v>593</v>
      </c>
      <c r="C320" s="5" t="s">
        <v>17</v>
      </c>
      <c r="D320" s="5" t="s">
        <v>17</v>
      </c>
      <c r="E320" s="5" t="s">
        <v>179</v>
      </c>
      <c r="F320" s="5" t="s">
        <v>141</v>
      </c>
      <c r="G320" s="5" t="s">
        <v>15</v>
      </c>
      <c r="H320" s="5" t="s">
        <v>16</v>
      </c>
      <c r="I320" s="6">
        <v>30000000</v>
      </c>
      <c r="J320" s="6">
        <v>30000000</v>
      </c>
      <c r="K320" s="5" t="s">
        <v>180</v>
      </c>
      <c r="L320" s="5" t="s">
        <v>143</v>
      </c>
      <c r="M320" s="5" t="s">
        <v>121</v>
      </c>
      <c r="N320" s="5" t="s">
        <v>121</v>
      </c>
      <c r="O320" s="5" t="s">
        <v>175</v>
      </c>
      <c r="P320" s="5" t="s">
        <v>145</v>
      </c>
      <c r="Q320" s="5" t="s">
        <v>176</v>
      </c>
      <c r="R320" s="5" t="s">
        <v>180</v>
      </c>
      <c r="S320" s="5" t="s">
        <v>180</v>
      </c>
      <c r="T320" s="5" t="s">
        <v>180</v>
      </c>
      <c r="U320" s="5" t="s">
        <v>147</v>
      </c>
    </row>
    <row r="321" spans="1:21" ht="14.4" hidden="1" x14ac:dyDescent="0.3">
      <c r="A321" s="5" t="s">
        <v>245</v>
      </c>
      <c r="B321" s="5" t="s">
        <v>594</v>
      </c>
      <c r="C321" s="5" t="s">
        <v>50</v>
      </c>
      <c r="D321" s="5" t="s">
        <v>50</v>
      </c>
      <c r="E321" s="5" t="s">
        <v>163</v>
      </c>
      <c r="F321" s="5" t="s">
        <v>141</v>
      </c>
      <c r="G321" s="5" t="s">
        <v>15</v>
      </c>
      <c r="H321" s="5" t="s">
        <v>16</v>
      </c>
      <c r="I321" s="6">
        <v>25000000</v>
      </c>
      <c r="J321" s="6">
        <v>25000000</v>
      </c>
      <c r="K321" s="5" t="s">
        <v>180</v>
      </c>
      <c r="L321" s="5" t="s">
        <v>143</v>
      </c>
      <c r="M321" s="5" t="s">
        <v>121</v>
      </c>
      <c r="N321" s="5" t="s">
        <v>121</v>
      </c>
      <c r="O321" s="5" t="s">
        <v>181</v>
      </c>
      <c r="P321" s="5" t="s">
        <v>145</v>
      </c>
      <c r="Q321" s="5" t="s">
        <v>182</v>
      </c>
      <c r="R321" s="5" t="s">
        <v>180</v>
      </c>
      <c r="S321" s="5" t="s">
        <v>180</v>
      </c>
      <c r="T321" s="5" t="s">
        <v>180</v>
      </c>
      <c r="U321" s="5" t="s">
        <v>147</v>
      </c>
    </row>
    <row r="322" spans="1:21" ht="14.4" hidden="1" x14ac:dyDescent="0.3">
      <c r="A322" s="5" t="s">
        <v>290</v>
      </c>
      <c r="B322" s="5" t="s">
        <v>595</v>
      </c>
      <c r="C322" s="5" t="s">
        <v>17</v>
      </c>
      <c r="D322" s="5" t="s">
        <v>17</v>
      </c>
      <c r="E322" s="5" t="s">
        <v>163</v>
      </c>
      <c r="F322" s="5" t="s">
        <v>141</v>
      </c>
      <c r="G322" s="5" t="s">
        <v>15</v>
      </c>
      <c r="H322" s="5" t="s">
        <v>16</v>
      </c>
      <c r="I322" s="6">
        <v>500000000</v>
      </c>
      <c r="J322" s="6">
        <v>500000000</v>
      </c>
      <c r="K322" s="5" t="s">
        <v>180</v>
      </c>
      <c r="L322" s="5" t="s">
        <v>143</v>
      </c>
      <c r="M322" s="5" t="s">
        <v>121</v>
      </c>
      <c r="N322" s="5" t="s">
        <v>121</v>
      </c>
      <c r="O322" s="5" t="s">
        <v>596</v>
      </c>
      <c r="P322" s="5" t="s">
        <v>145</v>
      </c>
      <c r="Q322" s="5" t="s">
        <v>597</v>
      </c>
      <c r="R322" s="5" t="s">
        <v>180</v>
      </c>
      <c r="S322" s="5" t="s">
        <v>180</v>
      </c>
      <c r="T322" s="5" t="s">
        <v>180</v>
      </c>
      <c r="U322" s="5" t="s">
        <v>147</v>
      </c>
    </row>
    <row r="323" spans="1:21" ht="14.4" hidden="1" x14ac:dyDescent="0.3">
      <c r="A323" s="5" t="s">
        <v>598</v>
      </c>
      <c r="B323" s="5" t="s">
        <v>599</v>
      </c>
      <c r="C323" s="5" t="s">
        <v>43</v>
      </c>
      <c r="D323" s="5" t="s">
        <v>43</v>
      </c>
      <c r="E323" s="5" t="s">
        <v>159</v>
      </c>
      <c r="F323" s="5" t="s">
        <v>141</v>
      </c>
      <c r="G323" s="5" t="s">
        <v>15</v>
      </c>
      <c r="H323" s="5" t="s">
        <v>16</v>
      </c>
      <c r="I323" s="6">
        <v>9000000000</v>
      </c>
      <c r="J323" s="6">
        <v>9000000000</v>
      </c>
      <c r="K323" s="5" t="s">
        <v>180</v>
      </c>
      <c r="L323" s="5" t="s">
        <v>143</v>
      </c>
      <c r="M323" s="5" t="s">
        <v>121</v>
      </c>
      <c r="N323" s="5" t="s">
        <v>121</v>
      </c>
      <c r="O323" s="5" t="s">
        <v>209</v>
      </c>
      <c r="P323" s="5" t="s">
        <v>145</v>
      </c>
      <c r="Q323" s="5" t="s">
        <v>210</v>
      </c>
      <c r="R323" s="5" t="s">
        <v>147</v>
      </c>
      <c r="S323" s="5" t="s">
        <v>147</v>
      </c>
      <c r="T323" s="5" t="s">
        <v>180</v>
      </c>
      <c r="U323" s="5" t="s">
        <v>147</v>
      </c>
    </row>
    <row r="324" spans="1:21" ht="14.4" hidden="1" x14ac:dyDescent="0.3">
      <c r="A324" s="5" t="s">
        <v>270</v>
      </c>
      <c r="B324" s="5" t="s">
        <v>600</v>
      </c>
      <c r="C324" s="5" t="s">
        <v>43</v>
      </c>
      <c r="D324" s="5" t="s">
        <v>43</v>
      </c>
      <c r="E324" s="5" t="s">
        <v>159</v>
      </c>
      <c r="F324" s="5" t="s">
        <v>141</v>
      </c>
      <c r="G324" s="5" t="s">
        <v>54</v>
      </c>
      <c r="H324" s="5" t="s">
        <v>16</v>
      </c>
      <c r="I324" s="6">
        <v>404613130</v>
      </c>
      <c r="J324" s="6">
        <v>404613130</v>
      </c>
      <c r="K324" s="5" t="s">
        <v>180</v>
      </c>
      <c r="L324" s="5" t="s">
        <v>143</v>
      </c>
      <c r="M324" s="5" t="s">
        <v>121</v>
      </c>
      <c r="N324" s="5" t="s">
        <v>121</v>
      </c>
      <c r="O324" s="5" t="s">
        <v>315</v>
      </c>
      <c r="P324" s="5" t="s">
        <v>145</v>
      </c>
      <c r="Q324" s="5" t="s">
        <v>316</v>
      </c>
      <c r="R324" s="5" t="s">
        <v>147</v>
      </c>
      <c r="S324" s="5" t="s">
        <v>147</v>
      </c>
      <c r="T324" s="5" t="s">
        <v>180</v>
      </c>
      <c r="U324" s="5" t="s">
        <v>147</v>
      </c>
    </row>
    <row r="325" spans="1:21" ht="14.4" hidden="1" x14ac:dyDescent="0.3">
      <c r="A325" s="5" t="s">
        <v>138</v>
      </c>
      <c r="B325" s="5" t="s">
        <v>601</v>
      </c>
      <c r="C325" s="5" t="s">
        <v>46</v>
      </c>
      <c r="D325" s="5" t="s">
        <v>46</v>
      </c>
      <c r="E325" s="5" t="s">
        <v>150</v>
      </c>
      <c r="F325" s="5" t="s">
        <v>141</v>
      </c>
      <c r="G325" s="5" t="s">
        <v>15</v>
      </c>
      <c r="H325" s="5" t="s">
        <v>35</v>
      </c>
      <c r="I325" s="6">
        <v>43035300</v>
      </c>
      <c r="J325" s="6">
        <v>43035300</v>
      </c>
      <c r="K325" s="5" t="s">
        <v>180</v>
      </c>
      <c r="L325" s="5" t="s">
        <v>143</v>
      </c>
      <c r="M325" s="5" t="s">
        <v>121</v>
      </c>
      <c r="N325" s="5" t="s">
        <v>121</v>
      </c>
      <c r="O325" s="5" t="s">
        <v>258</v>
      </c>
      <c r="P325" s="5" t="s">
        <v>145</v>
      </c>
      <c r="Q325" s="5" t="s">
        <v>259</v>
      </c>
      <c r="R325" s="5" t="s">
        <v>147</v>
      </c>
      <c r="S325" s="5" t="s">
        <v>147</v>
      </c>
      <c r="T325" s="5" t="s">
        <v>180</v>
      </c>
      <c r="U325" s="5" t="s">
        <v>147</v>
      </c>
    </row>
    <row r="326" spans="1:21" ht="14.4" hidden="1" x14ac:dyDescent="0.3">
      <c r="A326" s="5" t="s">
        <v>138</v>
      </c>
      <c r="B326" s="5" t="s">
        <v>602</v>
      </c>
      <c r="C326" s="5" t="s">
        <v>43</v>
      </c>
      <c r="D326" s="5" t="s">
        <v>43</v>
      </c>
      <c r="E326" s="5" t="s">
        <v>159</v>
      </c>
      <c r="F326" s="5" t="s">
        <v>141</v>
      </c>
      <c r="G326" s="5" t="s">
        <v>242</v>
      </c>
      <c r="H326" s="5" t="s">
        <v>16</v>
      </c>
      <c r="I326" s="6">
        <v>84000000</v>
      </c>
      <c r="J326" s="6">
        <v>84000000</v>
      </c>
      <c r="K326" s="5" t="s">
        <v>180</v>
      </c>
      <c r="L326" s="5" t="s">
        <v>143</v>
      </c>
      <c r="M326" s="5" t="s">
        <v>121</v>
      </c>
      <c r="N326" s="5" t="s">
        <v>121</v>
      </c>
      <c r="O326" s="5" t="s">
        <v>603</v>
      </c>
      <c r="P326" s="5" t="s">
        <v>145</v>
      </c>
      <c r="Q326" s="5" t="s">
        <v>604</v>
      </c>
      <c r="R326" s="5" t="s">
        <v>147</v>
      </c>
      <c r="S326" s="5" t="s">
        <v>147</v>
      </c>
      <c r="T326" s="5" t="s">
        <v>180</v>
      </c>
      <c r="U326" s="5" t="s">
        <v>147</v>
      </c>
    </row>
    <row r="327" spans="1:21" ht="14.4" hidden="1" x14ac:dyDescent="0.3">
      <c r="A327" s="5" t="s">
        <v>245</v>
      </c>
      <c r="B327" s="5" t="s">
        <v>605</v>
      </c>
      <c r="C327" s="5" t="s">
        <v>52</v>
      </c>
      <c r="D327" s="5" t="s">
        <v>52</v>
      </c>
      <c r="E327" s="5" t="s">
        <v>247</v>
      </c>
      <c r="F327" s="5" t="s">
        <v>141</v>
      </c>
      <c r="G327" s="5" t="s">
        <v>15</v>
      </c>
      <c r="H327" s="5" t="s">
        <v>16</v>
      </c>
      <c r="I327" s="6">
        <v>45500000</v>
      </c>
      <c r="J327" s="6">
        <v>45500000</v>
      </c>
      <c r="K327" s="5" t="s">
        <v>180</v>
      </c>
      <c r="L327" s="5" t="s">
        <v>143</v>
      </c>
      <c r="M327" s="5" t="s">
        <v>121</v>
      </c>
      <c r="N327" s="5" t="s">
        <v>121</v>
      </c>
      <c r="O327" s="5" t="s">
        <v>155</v>
      </c>
      <c r="P327" s="5" t="s">
        <v>145</v>
      </c>
      <c r="Q327" s="5" t="s">
        <v>156</v>
      </c>
      <c r="R327" s="5" t="s">
        <v>180</v>
      </c>
      <c r="S327" s="5" t="s">
        <v>180</v>
      </c>
      <c r="T327" s="5" t="s">
        <v>180</v>
      </c>
      <c r="U327" s="5" t="s">
        <v>147</v>
      </c>
    </row>
    <row r="328" spans="1:21" ht="14.4" hidden="1" x14ac:dyDescent="0.3">
      <c r="A328" s="5" t="s">
        <v>138</v>
      </c>
      <c r="B328" s="5" t="s">
        <v>606</v>
      </c>
      <c r="C328" s="5" t="s">
        <v>52</v>
      </c>
      <c r="D328" s="5" t="s">
        <v>52</v>
      </c>
      <c r="E328" s="5" t="s">
        <v>247</v>
      </c>
      <c r="F328" s="5" t="s">
        <v>141</v>
      </c>
      <c r="G328" s="5" t="s">
        <v>15</v>
      </c>
      <c r="H328" s="5" t="s">
        <v>16</v>
      </c>
      <c r="I328" s="6">
        <v>33000000</v>
      </c>
      <c r="J328" s="6">
        <v>33000000</v>
      </c>
      <c r="K328" s="5" t="s">
        <v>180</v>
      </c>
      <c r="L328" s="5" t="s">
        <v>143</v>
      </c>
      <c r="M328" s="5" t="s">
        <v>121</v>
      </c>
      <c r="N328" s="5" t="s">
        <v>121</v>
      </c>
      <c r="O328" s="5" t="s">
        <v>607</v>
      </c>
      <c r="P328" s="5" t="s">
        <v>145</v>
      </c>
      <c r="Q328" s="5" t="s">
        <v>608</v>
      </c>
      <c r="R328" s="5" t="s">
        <v>180</v>
      </c>
      <c r="S328" s="5" t="s">
        <v>180</v>
      </c>
      <c r="T328" s="5" t="s">
        <v>180</v>
      </c>
      <c r="U328" s="5" t="s">
        <v>147</v>
      </c>
    </row>
    <row r="329" spans="1:21" ht="14.4" hidden="1" x14ac:dyDescent="0.3">
      <c r="A329" s="5" t="s">
        <v>138</v>
      </c>
      <c r="B329" s="5" t="s">
        <v>609</v>
      </c>
      <c r="C329" s="5" t="s">
        <v>17</v>
      </c>
      <c r="D329" s="5" t="s">
        <v>17</v>
      </c>
      <c r="E329" s="5" t="s">
        <v>208</v>
      </c>
      <c r="F329" s="5" t="s">
        <v>141</v>
      </c>
      <c r="G329" s="5" t="s">
        <v>15</v>
      </c>
      <c r="H329" s="5" t="s">
        <v>16</v>
      </c>
      <c r="I329" s="6">
        <v>68000000</v>
      </c>
      <c r="J329" s="6">
        <v>68000000</v>
      </c>
      <c r="K329" s="5" t="s">
        <v>180</v>
      </c>
      <c r="L329" s="5" t="s">
        <v>143</v>
      </c>
      <c r="M329" s="5" t="s">
        <v>121</v>
      </c>
      <c r="N329" s="5" t="s">
        <v>121</v>
      </c>
      <c r="O329" s="5" t="s">
        <v>155</v>
      </c>
      <c r="P329" s="5" t="s">
        <v>145</v>
      </c>
      <c r="Q329" s="5" t="s">
        <v>156</v>
      </c>
      <c r="R329" s="5" t="s">
        <v>180</v>
      </c>
      <c r="S329" s="5" t="s">
        <v>180</v>
      </c>
      <c r="T329" s="5" t="s">
        <v>180</v>
      </c>
      <c r="U329" s="5" t="s">
        <v>147</v>
      </c>
    </row>
    <row r="330" spans="1:21" ht="14.4" hidden="1" x14ac:dyDescent="0.3">
      <c r="A330" s="5" t="s">
        <v>138</v>
      </c>
      <c r="B330" s="5" t="s">
        <v>192</v>
      </c>
      <c r="C330" s="5" t="s">
        <v>43</v>
      </c>
      <c r="D330" s="5" t="s">
        <v>43</v>
      </c>
      <c r="E330" s="5" t="s">
        <v>159</v>
      </c>
      <c r="F330" s="5" t="s">
        <v>141</v>
      </c>
      <c r="G330" s="5" t="s">
        <v>15</v>
      </c>
      <c r="H330" s="5" t="s">
        <v>16</v>
      </c>
      <c r="I330" s="6">
        <v>84000000</v>
      </c>
      <c r="J330" s="6">
        <v>84000000</v>
      </c>
      <c r="K330" s="5" t="s">
        <v>180</v>
      </c>
      <c r="L330" s="5" t="s">
        <v>143</v>
      </c>
      <c r="M330" s="5" t="s">
        <v>121</v>
      </c>
      <c r="N330" s="5" t="s">
        <v>121</v>
      </c>
      <c r="O330" s="5" t="s">
        <v>189</v>
      </c>
      <c r="P330" s="5" t="s">
        <v>145</v>
      </c>
      <c r="Q330" s="5" t="s">
        <v>190</v>
      </c>
      <c r="R330" s="5" t="s">
        <v>147</v>
      </c>
      <c r="S330" s="5" t="s">
        <v>147</v>
      </c>
      <c r="T330" s="5" t="s">
        <v>180</v>
      </c>
      <c r="U330" s="5" t="s">
        <v>147</v>
      </c>
    </row>
    <row r="331" spans="1:21" ht="14.4" hidden="1" x14ac:dyDescent="0.3">
      <c r="A331" s="5" t="s">
        <v>245</v>
      </c>
      <c r="B331" s="5" t="s">
        <v>610</v>
      </c>
      <c r="C331" s="5" t="s">
        <v>26</v>
      </c>
      <c r="D331" s="5" t="s">
        <v>26</v>
      </c>
      <c r="E331" s="5" t="s">
        <v>154</v>
      </c>
      <c r="F331" s="5" t="s">
        <v>141</v>
      </c>
      <c r="G331" s="5" t="s">
        <v>15</v>
      </c>
      <c r="H331" s="5" t="s">
        <v>16</v>
      </c>
      <c r="I331" s="6">
        <v>55250000</v>
      </c>
      <c r="J331" s="6">
        <v>55250000</v>
      </c>
      <c r="K331" s="5" t="s">
        <v>180</v>
      </c>
      <c r="L331" s="5" t="s">
        <v>143</v>
      </c>
      <c r="M331" s="5" t="s">
        <v>121</v>
      </c>
      <c r="N331" s="5" t="s">
        <v>121</v>
      </c>
      <c r="O331" s="5" t="s">
        <v>155</v>
      </c>
      <c r="P331" s="5" t="s">
        <v>145</v>
      </c>
      <c r="Q331" s="5" t="s">
        <v>156</v>
      </c>
      <c r="R331" s="5" t="s">
        <v>180</v>
      </c>
      <c r="S331" s="5" t="s">
        <v>180</v>
      </c>
      <c r="T331" s="5" t="s">
        <v>180</v>
      </c>
      <c r="U331" s="5" t="s">
        <v>147</v>
      </c>
    </row>
    <row r="332" spans="1:21" ht="14.4" hidden="1" x14ac:dyDescent="0.3">
      <c r="A332" s="5" t="s">
        <v>138</v>
      </c>
      <c r="B332" s="5" t="s">
        <v>611</v>
      </c>
      <c r="C332" s="5" t="s">
        <v>43</v>
      </c>
      <c r="D332" s="5" t="s">
        <v>43</v>
      </c>
      <c r="E332" s="5" t="s">
        <v>159</v>
      </c>
      <c r="F332" s="5" t="s">
        <v>141</v>
      </c>
      <c r="G332" s="5" t="s">
        <v>242</v>
      </c>
      <c r="H332" s="5" t="s">
        <v>16</v>
      </c>
      <c r="I332" s="6">
        <v>48000000</v>
      </c>
      <c r="J332" s="6">
        <v>48000000</v>
      </c>
      <c r="K332" s="5" t="s">
        <v>180</v>
      </c>
      <c r="L332" s="5" t="s">
        <v>143</v>
      </c>
      <c r="M332" s="5" t="s">
        <v>121</v>
      </c>
      <c r="N332" s="5" t="s">
        <v>121</v>
      </c>
      <c r="O332" s="5" t="s">
        <v>603</v>
      </c>
      <c r="P332" s="5" t="s">
        <v>145</v>
      </c>
      <c r="Q332" s="5" t="s">
        <v>604</v>
      </c>
      <c r="R332" s="5" t="s">
        <v>147</v>
      </c>
      <c r="S332" s="5" t="s">
        <v>147</v>
      </c>
      <c r="T332" s="5" t="s">
        <v>180</v>
      </c>
      <c r="U332" s="5" t="s">
        <v>147</v>
      </c>
    </row>
    <row r="333" spans="1:21" ht="14.4" hidden="1" x14ac:dyDescent="0.3">
      <c r="A333" s="5" t="s">
        <v>138</v>
      </c>
      <c r="B333" s="5" t="s">
        <v>612</v>
      </c>
      <c r="C333" s="5" t="s">
        <v>46</v>
      </c>
      <c r="D333" s="5" t="s">
        <v>46</v>
      </c>
      <c r="E333" s="5" t="s">
        <v>150</v>
      </c>
      <c r="F333" s="5" t="s">
        <v>141</v>
      </c>
      <c r="G333" s="5" t="s">
        <v>15</v>
      </c>
      <c r="H333" s="5" t="s">
        <v>16</v>
      </c>
      <c r="I333" s="6">
        <v>110000000</v>
      </c>
      <c r="J333" s="6">
        <v>110000000</v>
      </c>
      <c r="K333" s="5" t="s">
        <v>180</v>
      </c>
      <c r="L333" s="5" t="s">
        <v>143</v>
      </c>
      <c r="M333" s="5" t="s">
        <v>121</v>
      </c>
      <c r="N333" s="5" t="s">
        <v>121</v>
      </c>
      <c r="O333" s="5" t="s">
        <v>613</v>
      </c>
      <c r="P333" s="5" t="s">
        <v>145</v>
      </c>
      <c r="Q333" s="5" t="s">
        <v>614</v>
      </c>
      <c r="R333" s="5" t="s">
        <v>147</v>
      </c>
      <c r="S333" s="5" t="s">
        <v>147</v>
      </c>
      <c r="T333" s="5" t="s">
        <v>180</v>
      </c>
      <c r="U333" s="5" t="s">
        <v>147</v>
      </c>
    </row>
    <row r="334" spans="1:21" ht="14.4" hidden="1" x14ac:dyDescent="0.3">
      <c r="A334" s="5" t="s">
        <v>138</v>
      </c>
      <c r="B334" s="5" t="s">
        <v>615</v>
      </c>
      <c r="C334" s="5" t="s">
        <v>26</v>
      </c>
      <c r="D334" s="5" t="s">
        <v>26</v>
      </c>
      <c r="E334" s="5" t="s">
        <v>154</v>
      </c>
      <c r="F334" s="5" t="s">
        <v>141</v>
      </c>
      <c r="G334" s="5" t="s">
        <v>15</v>
      </c>
      <c r="H334" s="5" t="s">
        <v>16</v>
      </c>
      <c r="I334" s="6">
        <v>81000000</v>
      </c>
      <c r="J334" s="6">
        <v>81000000</v>
      </c>
      <c r="K334" s="5" t="s">
        <v>180</v>
      </c>
      <c r="L334" s="5" t="s">
        <v>143</v>
      </c>
      <c r="M334" s="5" t="s">
        <v>121</v>
      </c>
      <c r="N334" s="5" t="s">
        <v>121</v>
      </c>
      <c r="O334" s="5" t="s">
        <v>251</v>
      </c>
      <c r="P334" s="5" t="s">
        <v>145</v>
      </c>
      <c r="Q334" s="5" t="s">
        <v>252</v>
      </c>
      <c r="R334" s="5" t="s">
        <v>180</v>
      </c>
      <c r="S334" s="5" t="s">
        <v>180</v>
      </c>
      <c r="T334" s="5" t="s">
        <v>180</v>
      </c>
      <c r="U334" s="5" t="s">
        <v>147</v>
      </c>
    </row>
    <row r="335" spans="1:21" ht="14.4" hidden="1" x14ac:dyDescent="0.3">
      <c r="A335" s="5" t="s">
        <v>138</v>
      </c>
      <c r="B335" s="5" t="s">
        <v>616</v>
      </c>
      <c r="C335" s="5" t="s">
        <v>32</v>
      </c>
      <c r="D335" s="5" t="s">
        <v>32</v>
      </c>
      <c r="E335" s="5" t="s">
        <v>140</v>
      </c>
      <c r="F335" s="5" t="s">
        <v>141</v>
      </c>
      <c r="G335" s="5" t="s">
        <v>15</v>
      </c>
      <c r="H335" s="5" t="s">
        <v>16</v>
      </c>
      <c r="I335" s="6">
        <v>22000000</v>
      </c>
      <c r="J335" s="6">
        <v>22000000</v>
      </c>
      <c r="K335" s="5" t="s">
        <v>180</v>
      </c>
      <c r="L335" s="5" t="s">
        <v>143</v>
      </c>
      <c r="M335" s="5" t="s">
        <v>121</v>
      </c>
      <c r="N335" s="5" t="s">
        <v>121</v>
      </c>
      <c r="O335" s="5" t="s">
        <v>144</v>
      </c>
      <c r="P335" s="5" t="s">
        <v>145</v>
      </c>
      <c r="Q335" s="5" t="s">
        <v>146</v>
      </c>
      <c r="R335" s="5" t="s">
        <v>180</v>
      </c>
      <c r="S335" s="5" t="s">
        <v>180</v>
      </c>
      <c r="T335" s="5" t="s">
        <v>180</v>
      </c>
      <c r="U335" s="5" t="s">
        <v>147</v>
      </c>
    </row>
    <row r="336" spans="1:21" ht="14.4" hidden="1" x14ac:dyDescent="0.3">
      <c r="A336" s="5" t="s">
        <v>138</v>
      </c>
      <c r="B336" s="5" t="s">
        <v>617</v>
      </c>
      <c r="C336" s="5" t="s">
        <v>32</v>
      </c>
      <c r="D336" s="5" t="s">
        <v>32</v>
      </c>
      <c r="E336" s="5" t="s">
        <v>140</v>
      </c>
      <c r="F336" s="5" t="s">
        <v>141</v>
      </c>
      <c r="G336" s="5" t="s">
        <v>15</v>
      </c>
      <c r="H336" s="5" t="s">
        <v>16</v>
      </c>
      <c r="I336" s="6">
        <v>36000000</v>
      </c>
      <c r="J336" s="6">
        <v>36000000</v>
      </c>
      <c r="K336" s="5" t="s">
        <v>180</v>
      </c>
      <c r="L336" s="5" t="s">
        <v>143</v>
      </c>
      <c r="M336" s="5" t="s">
        <v>121</v>
      </c>
      <c r="N336" s="5" t="s">
        <v>121</v>
      </c>
      <c r="O336" s="5" t="s">
        <v>144</v>
      </c>
      <c r="P336" s="5" t="s">
        <v>145</v>
      </c>
      <c r="Q336" s="5" t="s">
        <v>146</v>
      </c>
      <c r="R336" s="5" t="s">
        <v>180</v>
      </c>
      <c r="S336" s="5" t="s">
        <v>180</v>
      </c>
      <c r="T336" s="5" t="s">
        <v>180</v>
      </c>
      <c r="U336" s="5" t="s">
        <v>147</v>
      </c>
    </row>
    <row r="337" spans="1:21" ht="14.4" hidden="1" x14ac:dyDescent="0.3">
      <c r="A337" s="5" t="s">
        <v>138</v>
      </c>
      <c r="B337" s="5" t="s">
        <v>618</v>
      </c>
      <c r="C337" s="5" t="s">
        <v>32</v>
      </c>
      <c r="D337" s="5" t="s">
        <v>32</v>
      </c>
      <c r="E337" s="5" t="s">
        <v>140</v>
      </c>
      <c r="F337" s="5" t="s">
        <v>141</v>
      </c>
      <c r="G337" s="5" t="s">
        <v>15</v>
      </c>
      <c r="H337" s="5" t="s">
        <v>16</v>
      </c>
      <c r="I337" s="6">
        <v>36000000</v>
      </c>
      <c r="J337" s="6">
        <v>36000000</v>
      </c>
      <c r="K337" s="5" t="s">
        <v>180</v>
      </c>
      <c r="L337" s="5" t="s">
        <v>143</v>
      </c>
      <c r="M337" s="5" t="s">
        <v>121</v>
      </c>
      <c r="N337" s="5" t="s">
        <v>121</v>
      </c>
      <c r="O337" s="5" t="s">
        <v>171</v>
      </c>
      <c r="P337" s="5" t="s">
        <v>145</v>
      </c>
      <c r="Q337" s="5" t="s">
        <v>172</v>
      </c>
      <c r="R337" s="5" t="s">
        <v>180</v>
      </c>
      <c r="S337" s="5" t="s">
        <v>180</v>
      </c>
      <c r="T337" s="5" t="s">
        <v>180</v>
      </c>
      <c r="U337" s="5" t="s">
        <v>147</v>
      </c>
    </row>
    <row r="338" spans="1:21" ht="14.4" hidden="1" x14ac:dyDescent="0.3">
      <c r="A338" s="5" t="s">
        <v>405</v>
      </c>
      <c r="B338" s="5" t="s">
        <v>619</v>
      </c>
      <c r="C338" s="5" t="s">
        <v>32</v>
      </c>
      <c r="D338" s="5" t="s">
        <v>32</v>
      </c>
      <c r="E338" s="5" t="s">
        <v>140</v>
      </c>
      <c r="F338" s="5" t="s">
        <v>141</v>
      </c>
      <c r="G338" s="5" t="s">
        <v>15</v>
      </c>
      <c r="H338" s="5" t="s">
        <v>16</v>
      </c>
      <c r="I338" s="6">
        <v>36000000</v>
      </c>
      <c r="J338" s="6">
        <v>36000000</v>
      </c>
      <c r="K338" s="5" t="s">
        <v>180</v>
      </c>
      <c r="L338" s="5" t="s">
        <v>143</v>
      </c>
      <c r="M338" s="5" t="s">
        <v>121</v>
      </c>
      <c r="N338" s="5" t="s">
        <v>121</v>
      </c>
      <c r="O338" s="5" t="s">
        <v>310</v>
      </c>
      <c r="P338" s="5" t="s">
        <v>145</v>
      </c>
      <c r="Q338" s="5" t="s">
        <v>311</v>
      </c>
      <c r="R338" s="5" t="s">
        <v>180</v>
      </c>
      <c r="S338" s="5" t="s">
        <v>180</v>
      </c>
      <c r="T338" s="5" t="s">
        <v>180</v>
      </c>
      <c r="U338" s="5" t="s">
        <v>147</v>
      </c>
    </row>
    <row r="339" spans="1:21" ht="14.4" hidden="1" x14ac:dyDescent="0.3">
      <c r="A339" s="5" t="s">
        <v>620</v>
      </c>
      <c r="B339" s="5" t="s">
        <v>621</v>
      </c>
      <c r="C339" s="5" t="s">
        <v>52</v>
      </c>
      <c r="D339" s="5" t="s">
        <v>52</v>
      </c>
      <c r="E339" s="5" t="s">
        <v>247</v>
      </c>
      <c r="F339" s="5" t="s">
        <v>141</v>
      </c>
      <c r="G339" s="5" t="s">
        <v>15</v>
      </c>
      <c r="H339" s="5" t="s">
        <v>35</v>
      </c>
      <c r="I339" s="6">
        <v>700000000</v>
      </c>
      <c r="J339" s="6">
        <v>700000000</v>
      </c>
      <c r="K339" s="5" t="s">
        <v>180</v>
      </c>
      <c r="L339" s="5" t="s">
        <v>143</v>
      </c>
      <c r="M339" s="5" t="s">
        <v>121</v>
      </c>
      <c r="N339" s="5" t="s">
        <v>121</v>
      </c>
      <c r="O339" s="5" t="s">
        <v>226</v>
      </c>
      <c r="P339" s="5" t="s">
        <v>145</v>
      </c>
      <c r="Q339" s="5" t="s">
        <v>227</v>
      </c>
      <c r="R339" s="5" t="s">
        <v>180</v>
      </c>
      <c r="S339" s="5" t="s">
        <v>180</v>
      </c>
      <c r="T339" s="5" t="s">
        <v>180</v>
      </c>
      <c r="U339" s="5" t="s">
        <v>147</v>
      </c>
    </row>
    <row r="340" spans="1:21" ht="14.4" hidden="1" x14ac:dyDescent="0.3">
      <c r="A340" s="5" t="s">
        <v>185</v>
      </c>
      <c r="B340" s="5" t="s">
        <v>506</v>
      </c>
      <c r="C340" s="5" t="s">
        <v>52</v>
      </c>
      <c r="D340" s="5" t="s">
        <v>52</v>
      </c>
      <c r="E340" s="5" t="s">
        <v>187</v>
      </c>
      <c r="F340" s="5" t="s">
        <v>141</v>
      </c>
      <c r="G340" s="5" t="s">
        <v>15</v>
      </c>
      <c r="H340" s="5" t="s">
        <v>16</v>
      </c>
      <c r="I340" s="6">
        <v>4500000</v>
      </c>
      <c r="J340" s="6">
        <v>4500000</v>
      </c>
      <c r="K340" s="5" t="s">
        <v>180</v>
      </c>
      <c r="L340" s="5" t="s">
        <v>143</v>
      </c>
      <c r="M340" s="5" t="s">
        <v>121</v>
      </c>
      <c r="N340" s="5" t="s">
        <v>121</v>
      </c>
      <c r="O340" s="5" t="s">
        <v>282</v>
      </c>
      <c r="P340" s="5" t="s">
        <v>145</v>
      </c>
      <c r="Q340" s="5" t="s">
        <v>283</v>
      </c>
      <c r="R340" s="5" t="s">
        <v>147</v>
      </c>
      <c r="S340" s="5" t="s">
        <v>147</v>
      </c>
      <c r="T340" s="5" t="s">
        <v>180</v>
      </c>
      <c r="U340" s="5" t="s">
        <v>147</v>
      </c>
    </row>
    <row r="341" spans="1:21" ht="14.4" hidden="1" x14ac:dyDescent="0.3">
      <c r="A341" s="5" t="s">
        <v>185</v>
      </c>
      <c r="B341" s="5" t="s">
        <v>506</v>
      </c>
      <c r="C341" s="5" t="s">
        <v>52</v>
      </c>
      <c r="D341" s="5" t="s">
        <v>52</v>
      </c>
      <c r="E341" s="5" t="s">
        <v>187</v>
      </c>
      <c r="F341" s="5" t="s">
        <v>141</v>
      </c>
      <c r="G341" s="5" t="s">
        <v>15</v>
      </c>
      <c r="H341" s="5" t="s">
        <v>16</v>
      </c>
      <c r="I341" s="6">
        <v>4500000</v>
      </c>
      <c r="J341" s="6">
        <v>4500000</v>
      </c>
      <c r="K341" s="5" t="s">
        <v>180</v>
      </c>
      <c r="L341" s="5" t="s">
        <v>143</v>
      </c>
      <c r="M341" s="5" t="s">
        <v>121</v>
      </c>
      <c r="N341" s="5" t="s">
        <v>121</v>
      </c>
      <c r="O341" s="5" t="s">
        <v>282</v>
      </c>
      <c r="P341" s="5" t="s">
        <v>145</v>
      </c>
      <c r="Q341" s="5" t="s">
        <v>283</v>
      </c>
      <c r="R341" s="5" t="s">
        <v>147</v>
      </c>
      <c r="S341" s="5" t="s">
        <v>147</v>
      </c>
      <c r="T341" s="5" t="s">
        <v>180</v>
      </c>
      <c r="U341" s="5" t="s">
        <v>147</v>
      </c>
    </row>
    <row r="342" spans="1:21" ht="14.4" hidden="1" x14ac:dyDescent="0.3">
      <c r="A342" s="5" t="s">
        <v>240</v>
      </c>
      <c r="B342" s="5" t="s">
        <v>622</v>
      </c>
      <c r="C342" s="5" t="s">
        <v>43</v>
      </c>
      <c r="D342" s="5" t="s">
        <v>43</v>
      </c>
      <c r="E342" s="5" t="s">
        <v>159</v>
      </c>
      <c r="F342" s="5" t="s">
        <v>141</v>
      </c>
      <c r="G342" s="5" t="s">
        <v>15</v>
      </c>
      <c r="H342" s="5" t="s">
        <v>16</v>
      </c>
      <c r="I342" s="6">
        <v>470000000</v>
      </c>
      <c r="J342" s="6">
        <v>470000000</v>
      </c>
      <c r="K342" s="5" t="s">
        <v>180</v>
      </c>
      <c r="L342" s="5" t="s">
        <v>143</v>
      </c>
      <c r="M342" s="5" t="s">
        <v>121</v>
      </c>
      <c r="N342" s="5" t="s">
        <v>121</v>
      </c>
      <c r="O342" s="5" t="s">
        <v>381</v>
      </c>
      <c r="P342" s="5" t="s">
        <v>145</v>
      </c>
      <c r="Q342" s="5" t="s">
        <v>382</v>
      </c>
      <c r="R342" s="5" t="s">
        <v>147</v>
      </c>
      <c r="S342" s="5" t="s">
        <v>147</v>
      </c>
      <c r="T342" s="5" t="s">
        <v>180</v>
      </c>
      <c r="U342" s="5" t="s">
        <v>147</v>
      </c>
    </row>
    <row r="343" spans="1:21" ht="14.4" hidden="1" x14ac:dyDescent="0.3">
      <c r="A343" s="5" t="s">
        <v>138</v>
      </c>
      <c r="B343" s="5" t="s">
        <v>623</v>
      </c>
      <c r="C343" s="5" t="s">
        <v>43</v>
      </c>
      <c r="D343" s="5" t="s">
        <v>43</v>
      </c>
      <c r="E343" s="5" t="s">
        <v>150</v>
      </c>
      <c r="F343" s="5" t="s">
        <v>141</v>
      </c>
      <c r="G343" s="5" t="s">
        <v>15</v>
      </c>
      <c r="H343" s="5" t="s">
        <v>35</v>
      </c>
      <c r="I343" s="6">
        <v>110000000</v>
      </c>
      <c r="J343" s="6">
        <v>110000000</v>
      </c>
      <c r="K343" s="5" t="s">
        <v>180</v>
      </c>
      <c r="L343" s="5" t="s">
        <v>143</v>
      </c>
      <c r="M343" s="5" t="s">
        <v>121</v>
      </c>
      <c r="N343" s="5" t="s">
        <v>121</v>
      </c>
      <c r="O343" s="5" t="s">
        <v>418</v>
      </c>
      <c r="P343" s="5" t="s">
        <v>145</v>
      </c>
      <c r="Q343" s="5" t="s">
        <v>419</v>
      </c>
      <c r="R343" s="5" t="s">
        <v>147</v>
      </c>
      <c r="S343" s="5" t="s">
        <v>147</v>
      </c>
      <c r="T343" s="5" t="s">
        <v>180</v>
      </c>
      <c r="U343" s="5" t="s">
        <v>147</v>
      </c>
    </row>
    <row r="344" spans="1:21" ht="14.4" hidden="1" x14ac:dyDescent="0.3">
      <c r="A344" s="5" t="s">
        <v>138</v>
      </c>
      <c r="B344" s="5" t="s">
        <v>623</v>
      </c>
      <c r="C344" s="5" t="s">
        <v>43</v>
      </c>
      <c r="D344" s="5" t="s">
        <v>43</v>
      </c>
      <c r="E344" s="5" t="s">
        <v>150</v>
      </c>
      <c r="F344" s="5" t="s">
        <v>141</v>
      </c>
      <c r="G344" s="5" t="s">
        <v>15</v>
      </c>
      <c r="H344" s="5" t="s">
        <v>35</v>
      </c>
      <c r="I344" s="6">
        <v>110000000</v>
      </c>
      <c r="J344" s="6">
        <v>110000000</v>
      </c>
      <c r="K344" s="5" t="s">
        <v>180</v>
      </c>
      <c r="L344" s="5" t="s">
        <v>143</v>
      </c>
      <c r="M344" s="5" t="s">
        <v>121</v>
      </c>
      <c r="N344" s="5" t="s">
        <v>121</v>
      </c>
      <c r="O344" s="5" t="s">
        <v>418</v>
      </c>
      <c r="P344" s="5" t="s">
        <v>145</v>
      </c>
      <c r="Q344" s="5" t="s">
        <v>419</v>
      </c>
      <c r="R344" s="5" t="s">
        <v>147</v>
      </c>
      <c r="S344" s="5" t="s">
        <v>147</v>
      </c>
      <c r="T344" s="5" t="s">
        <v>180</v>
      </c>
      <c r="U344" s="5" t="s">
        <v>147</v>
      </c>
    </row>
    <row r="345" spans="1:21" ht="14.4" hidden="1" x14ac:dyDescent="0.3">
      <c r="A345" s="5" t="s">
        <v>138</v>
      </c>
      <c r="B345" s="5" t="s">
        <v>624</v>
      </c>
      <c r="C345" s="5" t="s">
        <v>43</v>
      </c>
      <c r="D345" s="5" t="s">
        <v>43</v>
      </c>
      <c r="E345" s="5" t="s">
        <v>150</v>
      </c>
      <c r="F345" s="5" t="s">
        <v>141</v>
      </c>
      <c r="G345" s="5" t="s">
        <v>15</v>
      </c>
      <c r="H345" s="5" t="s">
        <v>35</v>
      </c>
      <c r="I345" s="6">
        <v>110000000</v>
      </c>
      <c r="J345" s="6">
        <v>110000000</v>
      </c>
      <c r="K345" s="5" t="s">
        <v>180</v>
      </c>
      <c r="L345" s="5" t="s">
        <v>143</v>
      </c>
      <c r="M345" s="5" t="s">
        <v>121</v>
      </c>
      <c r="N345" s="5" t="s">
        <v>121</v>
      </c>
      <c r="O345" s="5" t="s">
        <v>418</v>
      </c>
      <c r="P345" s="5" t="s">
        <v>145</v>
      </c>
      <c r="Q345" s="5" t="s">
        <v>419</v>
      </c>
      <c r="R345" s="5" t="s">
        <v>147</v>
      </c>
      <c r="S345" s="5" t="s">
        <v>147</v>
      </c>
      <c r="T345" s="5" t="s">
        <v>180</v>
      </c>
      <c r="U345" s="5" t="s">
        <v>147</v>
      </c>
    </row>
    <row r="346" spans="1:21" ht="14.4" hidden="1" x14ac:dyDescent="0.3">
      <c r="A346" s="5" t="s">
        <v>625</v>
      </c>
      <c r="B346" s="5" t="s">
        <v>626</v>
      </c>
      <c r="C346" s="5" t="s">
        <v>43</v>
      </c>
      <c r="D346" s="5" t="s">
        <v>43</v>
      </c>
      <c r="E346" s="5" t="s">
        <v>159</v>
      </c>
      <c r="F346" s="5" t="s">
        <v>141</v>
      </c>
      <c r="G346" s="5" t="s">
        <v>15</v>
      </c>
      <c r="H346" s="5" t="s">
        <v>16</v>
      </c>
      <c r="I346" s="6">
        <v>78000000</v>
      </c>
      <c r="J346" s="6">
        <v>78000000</v>
      </c>
      <c r="K346" s="5" t="s">
        <v>180</v>
      </c>
      <c r="L346" s="5" t="s">
        <v>143</v>
      </c>
      <c r="M346" s="5" t="s">
        <v>121</v>
      </c>
      <c r="N346" s="5" t="s">
        <v>121</v>
      </c>
      <c r="O346" s="5" t="s">
        <v>164</v>
      </c>
      <c r="P346" s="5" t="s">
        <v>145</v>
      </c>
      <c r="Q346" s="5" t="s">
        <v>165</v>
      </c>
      <c r="R346" s="5" t="s">
        <v>147</v>
      </c>
      <c r="S346" s="5" t="s">
        <v>147</v>
      </c>
      <c r="T346" s="5" t="s">
        <v>180</v>
      </c>
      <c r="U346" s="5" t="s">
        <v>147</v>
      </c>
    </row>
    <row r="347" spans="1:21" ht="14.4" hidden="1" x14ac:dyDescent="0.3">
      <c r="A347" s="5" t="s">
        <v>138</v>
      </c>
      <c r="B347" s="5" t="s">
        <v>627</v>
      </c>
      <c r="C347" s="5" t="s">
        <v>43</v>
      </c>
      <c r="D347" s="5" t="s">
        <v>43</v>
      </c>
      <c r="E347" s="5" t="s">
        <v>159</v>
      </c>
      <c r="F347" s="5" t="s">
        <v>141</v>
      </c>
      <c r="G347" s="5" t="s">
        <v>15</v>
      </c>
      <c r="H347" s="5" t="s">
        <v>16</v>
      </c>
      <c r="I347" s="6">
        <v>108000000</v>
      </c>
      <c r="J347" s="6">
        <v>108000000</v>
      </c>
      <c r="K347" s="5" t="s">
        <v>180</v>
      </c>
      <c r="L347" s="5" t="s">
        <v>143</v>
      </c>
      <c r="M347" s="5" t="s">
        <v>121</v>
      </c>
      <c r="N347" s="5" t="s">
        <v>121</v>
      </c>
      <c r="O347" s="5" t="s">
        <v>164</v>
      </c>
      <c r="P347" s="5" t="s">
        <v>145</v>
      </c>
      <c r="Q347" s="5" t="s">
        <v>165</v>
      </c>
      <c r="R347" s="5" t="s">
        <v>147</v>
      </c>
      <c r="S347" s="5" t="s">
        <v>147</v>
      </c>
      <c r="T347" s="5" t="s">
        <v>180</v>
      </c>
      <c r="U347" s="5" t="s">
        <v>147</v>
      </c>
    </row>
    <row r="348" spans="1:21" ht="14.4" hidden="1" x14ac:dyDescent="0.3">
      <c r="A348" s="5" t="s">
        <v>138</v>
      </c>
      <c r="B348" s="5" t="s">
        <v>628</v>
      </c>
      <c r="C348" s="5" t="s">
        <v>43</v>
      </c>
      <c r="D348" s="5" t="s">
        <v>43</v>
      </c>
      <c r="E348" s="5" t="s">
        <v>159</v>
      </c>
      <c r="F348" s="5" t="s">
        <v>141</v>
      </c>
      <c r="G348" s="5" t="s">
        <v>242</v>
      </c>
      <c r="H348" s="5" t="s">
        <v>16</v>
      </c>
      <c r="I348" s="6">
        <v>84000000</v>
      </c>
      <c r="J348" s="6">
        <v>84000000</v>
      </c>
      <c r="K348" s="5" t="s">
        <v>180</v>
      </c>
      <c r="L348" s="5" t="s">
        <v>143</v>
      </c>
      <c r="M348" s="5" t="s">
        <v>121</v>
      </c>
      <c r="N348" s="5" t="s">
        <v>121</v>
      </c>
      <c r="O348" s="5" t="s">
        <v>603</v>
      </c>
      <c r="P348" s="5" t="s">
        <v>145</v>
      </c>
      <c r="Q348" s="5" t="s">
        <v>604</v>
      </c>
      <c r="R348" s="5" t="s">
        <v>147</v>
      </c>
      <c r="S348" s="5" t="s">
        <v>147</v>
      </c>
      <c r="T348" s="5" t="s">
        <v>180</v>
      </c>
      <c r="U348" s="5" t="s">
        <v>147</v>
      </c>
    </row>
    <row r="349" spans="1:21" ht="14.4" hidden="1" x14ac:dyDescent="0.3">
      <c r="A349" s="5" t="s">
        <v>138</v>
      </c>
      <c r="B349" s="5" t="s">
        <v>629</v>
      </c>
      <c r="C349" s="5" t="s">
        <v>43</v>
      </c>
      <c r="D349" s="5" t="s">
        <v>43</v>
      </c>
      <c r="E349" s="5" t="s">
        <v>159</v>
      </c>
      <c r="F349" s="5" t="s">
        <v>141</v>
      </c>
      <c r="G349" s="5" t="s">
        <v>242</v>
      </c>
      <c r="H349" s="5" t="s">
        <v>16</v>
      </c>
      <c r="I349" s="6">
        <v>96000000</v>
      </c>
      <c r="J349" s="6">
        <v>96000000</v>
      </c>
      <c r="K349" s="5" t="s">
        <v>180</v>
      </c>
      <c r="L349" s="5" t="s">
        <v>143</v>
      </c>
      <c r="M349" s="5" t="s">
        <v>121</v>
      </c>
      <c r="N349" s="5" t="s">
        <v>121</v>
      </c>
      <c r="O349" s="5" t="s">
        <v>603</v>
      </c>
      <c r="P349" s="5" t="s">
        <v>145</v>
      </c>
      <c r="Q349" s="5" t="s">
        <v>604</v>
      </c>
      <c r="R349" s="5" t="s">
        <v>147</v>
      </c>
      <c r="S349" s="5" t="s">
        <v>147</v>
      </c>
      <c r="T349" s="5" t="s">
        <v>180</v>
      </c>
      <c r="U349" s="5" t="s">
        <v>147</v>
      </c>
    </row>
    <row r="350" spans="1:21" ht="14.4" x14ac:dyDescent="0.3">
      <c r="A350" s="5" t="s">
        <v>432</v>
      </c>
      <c r="B350" s="5" t="s">
        <v>630</v>
      </c>
      <c r="C350" s="5" t="s">
        <v>48</v>
      </c>
      <c r="D350" s="5" t="s">
        <v>48</v>
      </c>
      <c r="E350" s="5" t="s">
        <v>213</v>
      </c>
      <c r="F350" s="5" t="s">
        <v>141</v>
      </c>
      <c r="G350" s="5" t="s">
        <v>15</v>
      </c>
      <c r="H350" s="5" t="s">
        <v>16</v>
      </c>
      <c r="I350" s="6">
        <v>160000000</v>
      </c>
      <c r="J350" s="6">
        <v>160000000</v>
      </c>
      <c r="K350" s="5" t="s">
        <v>180</v>
      </c>
      <c r="L350" s="5" t="s">
        <v>143</v>
      </c>
      <c r="M350" s="5" t="s">
        <v>121</v>
      </c>
      <c r="N350" s="5" t="s">
        <v>121</v>
      </c>
      <c r="O350" s="5" t="s">
        <v>374</v>
      </c>
      <c r="P350" s="5" t="s">
        <v>145</v>
      </c>
      <c r="Q350" s="5" t="s">
        <v>375</v>
      </c>
      <c r="R350" s="5" t="s">
        <v>147</v>
      </c>
      <c r="S350" s="5" t="s">
        <v>147</v>
      </c>
      <c r="T350" s="5" t="s">
        <v>180</v>
      </c>
      <c r="U350" s="5" t="s">
        <v>147</v>
      </c>
    </row>
    <row r="351" spans="1:21" ht="14.4" x14ac:dyDescent="0.3">
      <c r="A351" s="5" t="s">
        <v>631</v>
      </c>
      <c r="B351" s="5" t="s">
        <v>632</v>
      </c>
      <c r="C351" s="5" t="s">
        <v>43</v>
      </c>
      <c r="D351" s="5" t="s">
        <v>43</v>
      </c>
      <c r="E351" s="5" t="s">
        <v>159</v>
      </c>
      <c r="F351" s="5" t="s">
        <v>141</v>
      </c>
      <c r="G351" s="5" t="s">
        <v>15</v>
      </c>
      <c r="H351" s="5" t="s">
        <v>16</v>
      </c>
      <c r="I351" s="6">
        <v>91365120</v>
      </c>
      <c r="J351" s="6">
        <v>91365120</v>
      </c>
      <c r="K351" s="5" t="s">
        <v>180</v>
      </c>
      <c r="L351" s="5" t="s">
        <v>143</v>
      </c>
      <c r="M351" s="5" t="s">
        <v>121</v>
      </c>
      <c r="N351" s="5" t="s">
        <v>121</v>
      </c>
      <c r="O351" s="5" t="s">
        <v>374</v>
      </c>
      <c r="P351" s="5" t="s">
        <v>145</v>
      </c>
      <c r="Q351" s="5" t="s">
        <v>375</v>
      </c>
      <c r="R351" s="5" t="s">
        <v>147</v>
      </c>
      <c r="S351" s="5" t="s">
        <v>147</v>
      </c>
      <c r="T351" s="5" t="s">
        <v>180</v>
      </c>
      <c r="U351" s="5" t="s">
        <v>147</v>
      </c>
    </row>
    <row r="352" spans="1:21" ht="14.4" hidden="1" x14ac:dyDescent="0.3">
      <c r="A352" s="5" t="s">
        <v>138</v>
      </c>
      <c r="B352" s="5" t="s">
        <v>387</v>
      </c>
      <c r="C352" s="5" t="s">
        <v>52</v>
      </c>
      <c r="D352" s="5" t="s">
        <v>52</v>
      </c>
      <c r="E352" s="5" t="s">
        <v>247</v>
      </c>
      <c r="F352" s="5" t="s">
        <v>141</v>
      </c>
      <c r="G352" s="5" t="s">
        <v>15</v>
      </c>
      <c r="H352" s="5" t="s">
        <v>16</v>
      </c>
      <c r="I352" s="6">
        <v>50000000</v>
      </c>
      <c r="J352" s="6">
        <v>50000000</v>
      </c>
      <c r="K352" s="5" t="s">
        <v>142</v>
      </c>
      <c r="L352" s="5" t="s">
        <v>143</v>
      </c>
      <c r="M352" s="5" t="s">
        <v>121</v>
      </c>
      <c r="N352" s="5" t="s">
        <v>121</v>
      </c>
      <c r="O352" s="5" t="s">
        <v>388</v>
      </c>
      <c r="P352" s="5" t="s">
        <v>145</v>
      </c>
      <c r="Q352" s="5" t="s">
        <v>389</v>
      </c>
      <c r="R352" s="5" t="s">
        <v>142</v>
      </c>
      <c r="S352" s="5" t="s">
        <v>142</v>
      </c>
      <c r="T352" s="5" t="s">
        <v>142</v>
      </c>
      <c r="U352" s="5" t="s">
        <v>147</v>
      </c>
    </row>
    <row r="353" spans="1:21" ht="14.4" hidden="1" x14ac:dyDescent="0.3">
      <c r="A353" s="5" t="s">
        <v>138</v>
      </c>
      <c r="B353" s="5" t="s">
        <v>387</v>
      </c>
      <c r="C353" s="5" t="s">
        <v>52</v>
      </c>
      <c r="D353" s="5" t="s">
        <v>52</v>
      </c>
      <c r="E353" s="5" t="s">
        <v>247</v>
      </c>
      <c r="F353" s="5" t="s">
        <v>141</v>
      </c>
      <c r="G353" s="5" t="s">
        <v>15</v>
      </c>
      <c r="H353" s="5" t="s">
        <v>16</v>
      </c>
      <c r="I353" s="6">
        <v>50000000</v>
      </c>
      <c r="J353" s="6">
        <v>50000000</v>
      </c>
      <c r="K353" s="5" t="s">
        <v>142</v>
      </c>
      <c r="L353" s="5" t="s">
        <v>143</v>
      </c>
      <c r="M353" s="5" t="s">
        <v>121</v>
      </c>
      <c r="N353" s="5" t="s">
        <v>121</v>
      </c>
      <c r="O353" s="5" t="s">
        <v>388</v>
      </c>
      <c r="P353" s="5" t="s">
        <v>145</v>
      </c>
      <c r="Q353" s="5" t="s">
        <v>389</v>
      </c>
      <c r="R353" s="5" t="s">
        <v>142</v>
      </c>
      <c r="S353" s="5" t="s">
        <v>142</v>
      </c>
      <c r="T353" s="5" t="s">
        <v>142</v>
      </c>
      <c r="U353" s="5" t="s">
        <v>147</v>
      </c>
    </row>
    <row r="354" spans="1:21" ht="14.4" hidden="1" x14ac:dyDescent="0.3">
      <c r="A354" s="5" t="s">
        <v>138</v>
      </c>
      <c r="B354" s="5" t="s">
        <v>633</v>
      </c>
      <c r="C354" s="5" t="s">
        <v>52</v>
      </c>
      <c r="D354" s="5" t="s">
        <v>52</v>
      </c>
      <c r="E354" s="5" t="s">
        <v>247</v>
      </c>
      <c r="F354" s="5" t="s">
        <v>141</v>
      </c>
      <c r="G354" s="5" t="s">
        <v>15</v>
      </c>
      <c r="H354" s="5" t="s">
        <v>16</v>
      </c>
      <c r="I354" s="6">
        <v>18000000</v>
      </c>
      <c r="J354" s="6">
        <v>18000000</v>
      </c>
      <c r="K354" s="5" t="s">
        <v>142</v>
      </c>
      <c r="L354" s="5" t="s">
        <v>143</v>
      </c>
      <c r="M354" s="5" t="s">
        <v>121</v>
      </c>
      <c r="N354" s="5" t="s">
        <v>121</v>
      </c>
      <c r="O354" s="5" t="s">
        <v>388</v>
      </c>
      <c r="P354" s="5" t="s">
        <v>145</v>
      </c>
      <c r="Q354" s="5" t="s">
        <v>389</v>
      </c>
      <c r="R354" s="5" t="s">
        <v>142</v>
      </c>
      <c r="S354" s="5" t="s">
        <v>142</v>
      </c>
      <c r="T354" s="5" t="s">
        <v>142</v>
      </c>
      <c r="U354" s="5" t="s">
        <v>147</v>
      </c>
    </row>
    <row r="355" spans="1:21" ht="14.4" hidden="1" x14ac:dyDescent="0.3">
      <c r="A355" s="5" t="s">
        <v>634</v>
      </c>
      <c r="B355" s="5" t="s">
        <v>635</v>
      </c>
      <c r="C355" s="5" t="s">
        <v>48</v>
      </c>
      <c r="D355" s="5" t="s">
        <v>48</v>
      </c>
      <c r="E355" s="5" t="s">
        <v>154</v>
      </c>
      <c r="F355" s="5" t="s">
        <v>141</v>
      </c>
      <c r="G355" s="5" t="s">
        <v>54</v>
      </c>
      <c r="H355" s="5" t="s">
        <v>16</v>
      </c>
      <c r="I355" s="6">
        <v>25000000</v>
      </c>
      <c r="J355" s="6">
        <v>25000000</v>
      </c>
      <c r="K355" s="5" t="s">
        <v>142</v>
      </c>
      <c r="L355" s="5" t="s">
        <v>143</v>
      </c>
      <c r="M355" s="5" t="s">
        <v>121</v>
      </c>
      <c r="N355" s="5" t="s">
        <v>121</v>
      </c>
      <c r="O355" s="5" t="s">
        <v>282</v>
      </c>
      <c r="P355" s="5" t="s">
        <v>145</v>
      </c>
      <c r="Q355" s="5" t="s">
        <v>283</v>
      </c>
      <c r="R355" s="5" t="s">
        <v>142</v>
      </c>
      <c r="S355" s="5" t="s">
        <v>142</v>
      </c>
      <c r="T355" s="5" t="s">
        <v>142</v>
      </c>
      <c r="U355" s="5" t="s">
        <v>147</v>
      </c>
    </row>
    <row r="356" spans="1:21" ht="14.4" hidden="1" x14ac:dyDescent="0.3">
      <c r="A356" s="5" t="s">
        <v>347</v>
      </c>
      <c r="B356" s="5" t="s">
        <v>636</v>
      </c>
      <c r="C356" s="5" t="s">
        <v>48</v>
      </c>
      <c r="D356" s="5" t="s">
        <v>48</v>
      </c>
      <c r="E356" s="5" t="s">
        <v>213</v>
      </c>
      <c r="F356" s="5" t="s">
        <v>141</v>
      </c>
      <c r="G356" s="5" t="s">
        <v>15</v>
      </c>
      <c r="H356" s="5" t="s">
        <v>16</v>
      </c>
      <c r="I356" s="6">
        <v>120000000</v>
      </c>
      <c r="J356" s="6">
        <v>120000000</v>
      </c>
      <c r="K356" s="5" t="s">
        <v>142</v>
      </c>
      <c r="L356" s="5" t="s">
        <v>143</v>
      </c>
      <c r="M356" s="5" t="s">
        <v>121</v>
      </c>
      <c r="N356" s="5" t="s">
        <v>121</v>
      </c>
      <c r="O356" s="5" t="s">
        <v>282</v>
      </c>
      <c r="P356" s="5" t="s">
        <v>145</v>
      </c>
      <c r="Q356" s="5" t="s">
        <v>283</v>
      </c>
      <c r="R356" s="5" t="s">
        <v>142</v>
      </c>
      <c r="S356" s="5" t="s">
        <v>142</v>
      </c>
      <c r="T356" s="5" t="s">
        <v>142</v>
      </c>
      <c r="U356" s="5" t="s">
        <v>147</v>
      </c>
    </row>
    <row r="357" spans="1:21" ht="14.4" hidden="1" x14ac:dyDescent="0.3">
      <c r="A357" s="5" t="s">
        <v>637</v>
      </c>
      <c r="B357" s="5" t="s">
        <v>638</v>
      </c>
      <c r="C357" s="5" t="s">
        <v>30</v>
      </c>
      <c r="D357" s="5" t="s">
        <v>30</v>
      </c>
      <c r="E357" s="5" t="s">
        <v>140</v>
      </c>
      <c r="F357" s="5" t="s">
        <v>141</v>
      </c>
      <c r="G357" s="5" t="s">
        <v>54</v>
      </c>
      <c r="H357" s="5" t="s">
        <v>16</v>
      </c>
      <c r="I357" s="6">
        <v>58000000</v>
      </c>
      <c r="J357" s="6">
        <v>58000000</v>
      </c>
      <c r="K357" s="5" t="s">
        <v>142</v>
      </c>
      <c r="L357" s="5" t="s">
        <v>143</v>
      </c>
      <c r="M357" s="5" t="s">
        <v>121</v>
      </c>
      <c r="N357" s="5" t="s">
        <v>121</v>
      </c>
      <c r="O357" s="5" t="s">
        <v>282</v>
      </c>
      <c r="P357" s="5" t="s">
        <v>145</v>
      </c>
      <c r="Q357" s="5" t="s">
        <v>283</v>
      </c>
      <c r="R357" s="5" t="s">
        <v>142</v>
      </c>
      <c r="S357" s="5" t="s">
        <v>142</v>
      </c>
      <c r="T357" s="5" t="s">
        <v>142</v>
      </c>
      <c r="U357" s="5" t="s">
        <v>147</v>
      </c>
    </row>
    <row r="358" spans="1:21" ht="14.4" hidden="1" x14ac:dyDescent="0.3">
      <c r="A358" s="5" t="s">
        <v>185</v>
      </c>
      <c r="B358" s="5" t="s">
        <v>444</v>
      </c>
      <c r="C358" s="5" t="s">
        <v>52</v>
      </c>
      <c r="D358" s="5" t="s">
        <v>52</v>
      </c>
      <c r="E358" s="5" t="s">
        <v>187</v>
      </c>
      <c r="F358" s="5" t="s">
        <v>141</v>
      </c>
      <c r="G358" s="5" t="s">
        <v>15</v>
      </c>
      <c r="H358" s="5" t="s">
        <v>16</v>
      </c>
      <c r="I358" s="6">
        <v>7000000</v>
      </c>
      <c r="J358" s="6">
        <v>7000000</v>
      </c>
      <c r="K358" s="5" t="s">
        <v>142</v>
      </c>
      <c r="L358" s="5" t="s">
        <v>143</v>
      </c>
      <c r="M358" s="5" t="s">
        <v>121</v>
      </c>
      <c r="N358" s="5" t="s">
        <v>121</v>
      </c>
      <c r="O358" s="5" t="s">
        <v>282</v>
      </c>
      <c r="P358" s="5" t="s">
        <v>145</v>
      </c>
      <c r="Q358" s="5" t="s">
        <v>283</v>
      </c>
      <c r="R358" s="5" t="s">
        <v>142</v>
      </c>
      <c r="S358" s="5" t="s">
        <v>142</v>
      </c>
      <c r="T358" s="5" t="s">
        <v>142</v>
      </c>
      <c r="U358" s="5" t="s">
        <v>147</v>
      </c>
    </row>
    <row r="359" spans="1:21" ht="14.4" hidden="1" x14ac:dyDescent="0.3">
      <c r="A359" s="5" t="s">
        <v>185</v>
      </c>
      <c r="B359" s="5" t="s">
        <v>444</v>
      </c>
      <c r="C359" s="5" t="s">
        <v>52</v>
      </c>
      <c r="D359" s="5" t="s">
        <v>52</v>
      </c>
      <c r="E359" s="5" t="s">
        <v>187</v>
      </c>
      <c r="F359" s="5" t="s">
        <v>141</v>
      </c>
      <c r="G359" s="5" t="s">
        <v>15</v>
      </c>
      <c r="H359" s="5" t="s">
        <v>16</v>
      </c>
      <c r="I359" s="6">
        <v>7000000</v>
      </c>
      <c r="J359" s="6">
        <v>7000000</v>
      </c>
      <c r="K359" s="5" t="s">
        <v>142</v>
      </c>
      <c r="L359" s="5" t="s">
        <v>143</v>
      </c>
      <c r="M359" s="5" t="s">
        <v>121</v>
      </c>
      <c r="N359" s="5" t="s">
        <v>121</v>
      </c>
      <c r="O359" s="5" t="s">
        <v>282</v>
      </c>
      <c r="P359" s="5" t="s">
        <v>145</v>
      </c>
      <c r="Q359" s="5" t="s">
        <v>283</v>
      </c>
      <c r="R359" s="5" t="s">
        <v>142</v>
      </c>
      <c r="S359" s="5" t="s">
        <v>142</v>
      </c>
      <c r="T359" s="5" t="s">
        <v>142</v>
      </c>
      <c r="U359" s="5" t="s">
        <v>147</v>
      </c>
    </row>
    <row r="360" spans="1:21" ht="14.4" hidden="1" x14ac:dyDescent="0.3">
      <c r="A360" s="5" t="s">
        <v>185</v>
      </c>
      <c r="B360" s="5" t="s">
        <v>444</v>
      </c>
      <c r="C360" s="5" t="s">
        <v>26</v>
      </c>
      <c r="D360" s="5" t="s">
        <v>26</v>
      </c>
      <c r="E360" s="5" t="s">
        <v>208</v>
      </c>
      <c r="F360" s="5" t="s">
        <v>141</v>
      </c>
      <c r="G360" s="5" t="s">
        <v>15</v>
      </c>
      <c r="H360" s="5" t="s">
        <v>16</v>
      </c>
      <c r="I360" s="6">
        <v>11700000</v>
      </c>
      <c r="J360" s="6">
        <v>11700000</v>
      </c>
      <c r="K360" s="5" t="s">
        <v>142</v>
      </c>
      <c r="L360" s="5" t="s">
        <v>143</v>
      </c>
      <c r="M360" s="5" t="s">
        <v>121</v>
      </c>
      <c r="N360" s="5" t="s">
        <v>121</v>
      </c>
      <c r="O360" s="5" t="s">
        <v>282</v>
      </c>
      <c r="P360" s="5" t="s">
        <v>145</v>
      </c>
      <c r="Q360" s="5" t="s">
        <v>283</v>
      </c>
      <c r="R360" s="5" t="s">
        <v>142</v>
      </c>
      <c r="S360" s="5" t="s">
        <v>142</v>
      </c>
      <c r="T360" s="5" t="s">
        <v>142</v>
      </c>
      <c r="U360" s="5" t="s">
        <v>147</v>
      </c>
    </row>
    <row r="361" spans="1:21" ht="14.4" hidden="1" x14ac:dyDescent="0.3">
      <c r="A361" s="5" t="s">
        <v>185</v>
      </c>
      <c r="B361" s="5" t="s">
        <v>639</v>
      </c>
      <c r="C361" s="5" t="s">
        <v>48</v>
      </c>
      <c r="D361" s="5" t="s">
        <v>48</v>
      </c>
      <c r="E361" s="5" t="s">
        <v>154</v>
      </c>
      <c r="F361" s="5" t="s">
        <v>141</v>
      </c>
      <c r="G361" s="5" t="s">
        <v>15</v>
      </c>
      <c r="H361" s="5" t="s">
        <v>16</v>
      </c>
      <c r="I361" s="6">
        <v>70000000</v>
      </c>
      <c r="J361" s="6">
        <v>70000000</v>
      </c>
      <c r="K361" s="5" t="s">
        <v>142</v>
      </c>
      <c r="L361" s="5" t="s">
        <v>143</v>
      </c>
      <c r="M361" s="5" t="s">
        <v>121</v>
      </c>
      <c r="N361" s="5" t="s">
        <v>121</v>
      </c>
      <c r="O361" s="5" t="s">
        <v>282</v>
      </c>
      <c r="P361" s="5" t="s">
        <v>145</v>
      </c>
      <c r="Q361" s="5" t="s">
        <v>283</v>
      </c>
      <c r="R361" s="5" t="s">
        <v>142</v>
      </c>
      <c r="S361" s="5" t="s">
        <v>142</v>
      </c>
      <c r="T361" s="5" t="s">
        <v>142</v>
      </c>
      <c r="U361" s="5" t="s">
        <v>147</v>
      </c>
    </row>
    <row r="362" spans="1:21" ht="14.4" hidden="1" x14ac:dyDescent="0.3">
      <c r="A362" s="5" t="s">
        <v>185</v>
      </c>
      <c r="B362" s="5" t="s">
        <v>444</v>
      </c>
      <c r="C362" s="5" t="s">
        <v>26</v>
      </c>
      <c r="D362" s="5" t="s">
        <v>26</v>
      </c>
      <c r="E362" s="5" t="s">
        <v>247</v>
      </c>
      <c r="F362" s="5" t="s">
        <v>141</v>
      </c>
      <c r="G362" s="5" t="s">
        <v>15</v>
      </c>
      <c r="H362" s="5" t="s">
        <v>16</v>
      </c>
      <c r="I362" s="6">
        <v>7200000</v>
      </c>
      <c r="J362" s="6">
        <v>7200000</v>
      </c>
      <c r="K362" s="5" t="s">
        <v>142</v>
      </c>
      <c r="L362" s="5" t="s">
        <v>143</v>
      </c>
      <c r="M362" s="5" t="s">
        <v>121</v>
      </c>
      <c r="N362" s="5" t="s">
        <v>121</v>
      </c>
      <c r="O362" s="5" t="s">
        <v>282</v>
      </c>
      <c r="P362" s="5" t="s">
        <v>145</v>
      </c>
      <c r="Q362" s="5" t="s">
        <v>283</v>
      </c>
      <c r="R362" s="5" t="s">
        <v>142</v>
      </c>
      <c r="S362" s="5" t="s">
        <v>142</v>
      </c>
      <c r="T362" s="5" t="s">
        <v>142</v>
      </c>
      <c r="U362" s="5" t="s">
        <v>147</v>
      </c>
    </row>
    <row r="363" spans="1:21" ht="14.4" hidden="1" x14ac:dyDescent="0.3">
      <c r="A363" s="5" t="s">
        <v>185</v>
      </c>
      <c r="B363" s="5" t="s">
        <v>444</v>
      </c>
      <c r="C363" s="5" t="s">
        <v>26</v>
      </c>
      <c r="D363" s="5" t="s">
        <v>26</v>
      </c>
      <c r="E363" s="5" t="s">
        <v>247</v>
      </c>
      <c r="F363" s="5" t="s">
        <v>141</v>
      </c>
      <c r="G363" s="5" t="s">
        <v>15</v>
      </c>
      <c r="H363" s="5" t="s">
        <v>16</v>
      </c>
      <c r="I363" s="6">
        <v>7200000</v>
      </c>
      <c r="J363" s="6">
        <v>7200000</v>
      </c>
      <c r="K363" s="5" t="s">
        <v>142</v>
      </c>
      <c r="L363" s="5" t="s">
        <v>143</v>
      </c>
      <c r="M363" s="5" t="s">
        <v>121</v>
      </c>
      <c r="N363" s="5" t="s">
        <v>121</v>
      </c>
      <c r="O363" s="5" t="s">
        <v>282</v>
      </c>
      <c r="P363" s="5" t="s">
        <v>145</v>
      </c>
      <c r="Q363" s="5" t="s">
        <v>283</v>
      </c>
      <c r="R363" s="5" t="s">
        <v>142</v>
      </c>
      <c r="S363" s="5" t="s">
        <v>142</v>
      </c>
      <c r="T363" s="5" t="s">
        <v>142</v>
      </c>
      <c r="U363" s="5" t="s">
        <v>147</v>
      </c>
    </row>
    <row r="364" spans="1:21" ht="14.4" hidden="1" x14ac:dyDescent="0.3">
      <c r="A364" s="5" t="s">
        <v>185</v>
      </c>
      <c r="B364" s="5" t="s">
        <v>506</v>
      </c>
      <c r="C364" s="5" t="s">
        <v>26</v>
      </c>
      <c r="D364" s="5" t="s">
        <v>26</v>
      </c>
      <c r="E364" s="5" t="s">
        <v>140</v>
      </c>
      <c r="F364" s="5" t="s">
        <v>141</v>
      </c>
      <c r="G364" s="5" t="s">
        <v>15</v>
      </c>
      <c r="H364" s="5" t="s">
        <v>16</v>
      </c>
      <c r="I364" s="6">
        <v>2880000</v>
      </c>
      <c r="J364" s="6">
        <v>2880000</v>
      </c>
      <c r="K364" s="5" t="s">
        <v>142</v>
      </c>
      <c r="L364" s="5" t="s">
        <v>143</v>
      </c>
      <c r="M364" s="5" t="s">
        <v>121</v>
      </c>
      <c r="N364" s="5" t="s">
        <v>121</v>
      </c>
      <c r="O364" s="5" t="s">
        <v>282</v>
      </c>
      <c r="P364" s="5" t="s">
        <v>145</v>
      </c>
      <c r="Q364" s="5" t="s">
        <v>283</v>
      </c>
      <c r="R364" s="5" t="s">
        <v>142</v>
      </c>
      <c r="S364" s="5" t="s">
        <v>142</v>
      </c>
      <c r="T364" s="5" t="s">
        <v>142</v>
      </c>
      <c r="U364" s="5" t="s">
        <v>147</v>
      </c>
    </row>
    <row r="365" spans="1:21" ht="14.4" hidden="1" x14ac:dyDescent="0.3">
      <c r="A365" s="5" t="s">
        <v>185</v>
      </c>
      <c r="B365" s="5" t="s">
        <v>506</v>
      </c>
      <c r="C365" s="5" t="s">
        <v>26</v>
      </c>
      <c r="D365" s="5" t="s">
        <v>26</v>
      </c>
      <c r="E365" s="5" t="s">
        <v>140</v>
      </c>
      <c r="F365" s="5" t="s">
        <v>141</v>
      </c>
      <c r="G365" s="5" t="s">
        <v>15</v>
      </c>
      <c r="H365" s="5" t="s">
        <v>16</v>
      </c>
      <c r="I365" s="6">
        <v>29000000</v>
      </c>
      <c r="J365" s="6">
        <v>29000000</v>
      </c>
      <c r="K365" s="5" t="s">
        <v>142</v>
      </c>
      <c r="L365" s="5" t="s">
        <v>143</v>
      </c>
      <c r="M365" s="5" t="s">
        <v>121</v>
      </c>
      <c r="N365" s="5" t="s">
        <v>121</v>
      </c>
      <c r="O365" s="5" t="s">
        <v>282</v>
      </c>
      <c r="P365" s="5" t="s">
        <v>145</v>
      </c>
      <c r="Q365" s="5" t="s">
        <v>283</v>
      </c>
      <c r="R365" s="5" t="s">
        <v>142</v>
      </c>
      <c r="S365" s="5" t="s">
        <v>142</v>
      </c>
      <c r="T365" s="5" t="s">
        <v>142</v>
      </c>
      <c r="U365" s="5" t="s">
        <v>147</v>
      </c>
    </row>
    <row r="366" spans="1:21" ht="14.4" hidden="1" x14ac:dyDescent="0.3">
      <c r="A366" s="5" t="s">
        <v>185</v>
      </c>
      <c r="B366" s="5" t="s">
        <v>444</v>
      </c>
      <c r="C366" s="5" t="s">
        <v>48</v>
      </c>
      <c r="D366" s="5" t="s">
        <v>48</v>
      </c>
      <c r="E366" s="5" t="s">
        <v>187</v>
      </c>
      <c r="F366" s="5" t="s">
        <v>141</v>
      </c>
      <c r="G366" s="5" t="s">
        <v>15</v>
      </c>
      <c r="H366" s="5" t="s">
        <v>16</v>
      </c>
      <c r="I366" s="6">
        <v>7000000</v>
      </c>
      <c r="J366" s="6">
        <v>7000000</v>
      </c>
      <c r="K366" s="5" t="s">
        <v>142</v>
      </c>
      <c r="L366" s="5" t="s">
        <v>143</v>
      </c>
      <c r="M366" s="5" t="s">
        <v>121</v>
      </c>
      <c r="N366" s="5" t="s">
        <v>121</v>
      </c>
      <c r="O366" s="5" t="s">
        <v>282</v>
      </c>
      <c r="P366" s="5" t="s">
        <v>145</v>
      </c>
      <c r="Q366" s="5" t="s">
        <v>283</v>
      </c>
      <c r="R366" s="5" t="s">
        <v>142</v>
      </c>
      <c r="S366" s="5" t="s">
        <v>142</v>
      </c>
      <c r="T366" s="5" t="s">
        <v>142</v>
      </c>
      <c r="U366" s="5" t="s">
        <v>147</v>
      </c>
    </row>
    <row r="367" spans="1:21" ht="14.4" hidden="1" x14ac:dyDescent="0.3">
      <c r="A367" s="5" t="s">
        <v>185</v>
      </c>
      <c r="B367" s="5" t="s">
        <v>444</v>
      </c>
      <c r="C367" s="5" t="s">
        <v>48</v>
      </c>
      <c r="D367" s="5" t="s">
        <v>48</v>
      </c>
      <c r="E367" s="5" t="s">
        <v>187</v>
      </c>
      <c r="F367" s="5" t="s">
        <v>141</v>
      </c>
      <c r="G367" s="5" t="s">
        <v>15</v>
      </c>
      <c r="H367" s="5" t="s">
        <v>16</v>
      </c>
      <c r="I367" s="6">
        <v>7000000</v>
      </c>
      <c r="J367" s="6">
        <v>7000000</v>
      </c>
      <c r="K367" s="5" t="s">
        <v>142</v>
      </c>
      <c r="L367" s="5" t="s">
        <v>143</v>
      </c>
      <c r="M367" s="5" t="s">
        <v>121</v>
      </c>
      <c r="N367" s="5" t="s">
        <v>121</v>
      </c>
      <c r="O367" s="5" t="s">
        <v>282</v>
      </c>
      <c r="P367" s="5" t="s">
        <v>145</v>
      </c>
      <c r="Q367" s="5" t="s">
        <v>283</v>
      </c>
      <c r="R367" s="5" t="s">
        <v>142</v>
      </c>
      <c r="S367" s="5" t="s">
        <v>142</v>
      </c>
      <c r="T367" s="5" t="s">
        <v>142</v>
      </c>
      <c r="U367" s="5" t="s">
        <v>147</v>
      </c>
    </row>
    <row r="368" spans="1:21" ht="14.4" hidden="1" x14ac:dyDescent="0.3">
      <c r="A368" s="5" t="s">
        <v>185</v>
      </c>
      <c r="B368" s="5" t="s">
        <v>444</v>
      </c>
      <c r="C368" s="5" t="s">
        <v>48</v>
      </c>
      <c r="D368" s="5" t="s">
        <v>48</v>
      </c>
      <c r="E368" s="5" t="s">
        <v>187</v>
      </c>
      <c r="F368" s="5" t="s">
        <v>141</v>
      </c>
      <c r="G368" s="5" t="s">
        <v>15</v>
      </c>
      <c r="H368" s="5" t="s">
        <v>16</v>
      </c>
      <c r="I368" s="6">
        <v>7000000</v>
      </c>
      <c r="J368" s="6">
        <v>7000000</v>
      </c>
      <c r="K368" s="5" t="s">
        <v>142</v>
      </c>
      <c r="L368" s="5" t="s">
        <v>143</v>
      </c>
      <c r="M368" s="5" t="s">
        <v>121</v>
      </c>
      <c r="N368" s="5" t="s">
        <v>121</v>
      </c>
      <c r="O368" s="5" t="s">
        <v>282</v>
      </c>
      <c r="P368" s="5" t="s">
        <v>145</v>
      </c>
      <c r="Q368" s="5" t="s">
        <v>283</v>
      </c>
      <c r="R368" s="5" t="s">
        <v>142</v>
      </c>
      <c r="S368" s="5" t="s">
        <v>142</v>
      </c>
      <c r="T368" s="5" t="s">
        <v>142</v>
      </c>
      <c r="U368" s="5" t="s">
        <v>147</v>
      </c>
    </row>
    <row r="369" spans="1:21" ht="14.4" hidden="1" x14ac:dyDescent="0.3">
      <c r="A369" s="5" t="s">
        <v>185</v>
      </c>
      <c r="B369" s="5" t="s">
        <v>444</v>
      </c>
      <c r="C369" s="5" t="s">
        <v>52</v>
      </c>
      <c r="D369" s="5" t="s">
        <v>52</v>
      </c>
      <c r="E369" s="5" t="s">
        <v>187</v>
      </c>
      <c r="F369" s="5" t="s">
        <v>141</v>
      </c>
      <c r="G369" s="5" t="s">
        <v>15</v>
      </c>
      <c r="H369" s="5" t="s">
        <v>16</v>
      </c>
      <c r="I369" s="6">
        <v>7000000</v>
      </c>
      <c r="J369" s="6">
        <v>7000000</v>
      </c>
      <c r="K369" s="5" t="s">
        <v>142</v>
      </c>
      <c r="L369" s="5" t="s">
        <v>143</v>
      </c>
      <c r="M369" s="5" t="s">
        <v>121</v>
      </c>
      <c r="N369" s="5" t="s">
        <v>121</v>
      </c>
      <c r="O369" s="5" t="s">
        <v>282</v>
      </c>
      <c r="P369" s="5" t="s">
        <v>145</v>
      </c>
      <c r="Q369" s="5" t="s">
        <v>283</v>
      </c>
      <c r="R369" s="5" t="s">
        <v>142</v>
      </c>
      <c r="S369" s="5" t="s">
        <v>142</v>
      </c>
      <c r="T369" s="5" t="s">
        <v>142</v>
      </c>
      <c r="U369" s="5" t="s">
        <v>147</v>
      </c>
    </row>
    <row r="370" spans="1:21" ht="14.4" hidden="1" x14ac:dyDescent="0.3">
      <c r="A370" s="5" t="s">
        <v>185</v>
      </c>
      <c r="B370" s="5" t="s">
        <v>640</v>
      </c>
      <c r="C370" s="5" t="s">
        <v>46</v>
      </c>
      <c r="D370" s="5" t="s">
        <v>46</v>
      </c>
      <c r="E370" s="5" t="s">
        <v>247</v>
      </c>
      <c r="F370" s="5" t="s">
        <v>141</v>
      </c>
      <c r="G370" s="5" t="s">
        <v>15</v>
      </c>
      <c r="H370" s="5" t="s">
        <v>16</v>
      </c>
      <c r="I370" s="6">
        <v>5800000</v>
      </c>
      <c r="J370" s="6">
        <v>5800000</v>
      </c>
      <c r="K370" s="5" t="s">
        <v>142</v>
      </c>
      <c r="L370" s="5" t="s">
        <v>143</v>
      </c>
      <c r="M370" s="5" t="s">
        <v>121</v>
      </c>
      <c r="N370" s="5" t="s">
        <v>121</v>
      </c>
      <c r="O370" s="5" t="s">
        <v>282</v>
      </c>
      <c r="P370" s="5" t="s">
        <v>145</v>
      </c>
      <c r="Q370" s="5" t="s">
        <v>283</v>
      </c>
      <c r="R370" s="5" t="s">
        <v>142</v>
      </c>
      <c r="S370" s="5" t="s">
        <v>142</v>
      </c>
      <c r="T370" s="5" t="s">
        <v>142</v>
      </c>
      <c r="U370" s="5" t="s">
        <v>147</v>
      </c>
    </row>
    <row r="371" spans="1:21" ht="14.4" hidden="1" x14ac:dyDescent="0.3">
      <c r="A371" s="5" t="s">
        <v>138</v>
      </c>
      <c r="B371" s="5" t="s">
        <v>641</v>
      </c>
      <c r="C371" s="5" t="s">
        <v>24</v>
      </c>
      <c r="D371" s="5" t="s">
        <v>24</v>
      </c>
      <c r="E371" s="5" t="s">
        <v>200</v>
      </c>
      <c r="F371" s="5" t="s">
        <v>141</v>
      </c>
      <c r="G371" s="5" t="s">
        <v>15</v>
      </c>
      <c r="H371" s="5" t="s">
        <v>16</v>
      </c>
      <c r="I371" s="6">
        <v>9000000</v>
      </c>
      <c r="J371" s="6">
        <v>9000000</v>
      </c>
      <c r="K371" s="5" t="s">
        <v>180</v>
      </c>
      <c r="L371" s="5" t="s">
        <v>143</v>
      </c>
      <c r="M371" s="5" t="s">
        <v>121</v>
      </c>
      <c r="N371" s="5" t="s">
        <v>121</v>
      </c>
      <c r="O371" s="5" t="s">
        <v>337</v>
      </c>
      <c r="P371" s="5" t="s">
        <v>145</v>
      </c>
      <c r="Q371" s="5" t="s">
        <v>338</v>
      </c>
      <c r="R371" s="5" t="s">
        <v>180</v>
      </c>
      <c r="S371" s="5" t="s">
        <v>180</v>
      </c>
      <c r="T371" s="5" t="s">
        <v>180</v>
      </c>
      <c r="U371" s="5" t="s">
        <v>147</v>
      </c>
    </row>
    <row r="372" spans="1:21" ht="14.4" hidden="1" x14ac:dyDescent="0.3">
      <c r="A372" s="5" t="s">
        <v>642</v>
      </c>
      <c r="B372" s="5" t="s">
        <v>643</v>
      </c>
      <c r="C372" s="5" t="s">
        <v>40</v>
      </c>
      <c r="D372" s="5" t="s">
        <v>40</v>
      </c>
      <c r="E372" s="5" t="s">
        <v>238</v>
      </c>
      <c r="F372" s="5" t="s">
        <v>141</v>
      </c>
      <c r="G372" s="5" t="s">
        <v>15</v>
      </c>
      <c r="H372" s="5" t="s">
        <v>16</v>
      </c>
      <c r="I372" s="6">
        <v>6500000</v>
      </c>
      <c r="J372" s="6">
        <v>6500000</v>
      </c>
      <c r="K372" s="5" t="s">
        <v>180</v>
      </c>
      <c r="L372" s="5" t="s">
        <v>143</v>
      </c>
      <c r="M372" s="5" t="s">
        <v>121</v>
      </c>
      <c r="N372" s="5" t="s">
        <v>121</v>
      </c>
      <c r="O372" s="5" t="s">
        <v>181</v>
      </c>
      <c r="P372" s="5" t="s">
        <v>145</v>
      </c>
      <c r="Q372" s="5" t="s">
        <v>182</v>
      </c>
      <c r="R372" s="5" t="s">
        <v>180</v>
      </c>
      <c r="S372" s="5" t="s">
        <v>180</v>
      </c>
      <c r="T372" s="5" t="s">
        <v>180</v>
      </c>
      <c r="U372" s="5" t="s">
        <v>147</v>
      </c>
    </row>
    <row r="373" spans="1:21" ht="14.4" hidden="1" x14ac:dyDescent="0.3">
      <c r="A373" s="5" t="s">
        <v>138</v>
      </c>
      <c r="B373" s="5" t="s">
        <v>644</v>
      </c>
      <c r="C373" s="5" t="s">
        <v>30</v>
      </c>
      <c r="D373" s="5" t="s">
        <v>30</v>
      </c>
      <c r="E373" s="5" t="s">
        <v>179</v>
      </c>
      <c r="F373" s="5" t="s">
        <v>141</v>
      </c>
      <c r="G373" s="5" t="s">
        <v>15</v>
      </c>
      <c r="H373" s="5" t="s">
        <v>16</v>
      </c>
      <c r="I373" s="6">
        <v>10560000</v>
      </c>
      <c r="J373" s="6">
        <v>10560000</v>
      </c>
      <c r="K373" s="5" t="s">
        <v>142</v>
      </c>
      <c r="L373" s="5" t="s">
        <v>121</v>
      </c>
      <c r="M373" s="5" t="s">
        <v>121</v>
      </c>
      <c r="N373" s="5" t="s">
        <v>121</v>
      </c>
      <c r="O373" s="5" t="s">
        <v>226</v>
      </c>
      <c r="P373" s="5" t="s">
        <v>145</v>
      </c>
      <c r="Q373" s="5" t="s">
        <v>227</v>
      </c>
      <c r="R373" s="5" t="s">
        <v>142</v>
      </c>
      <c r="S373" s="5" t="s">
        <v>142</v>
      </c>
      <c r="T373" s="5" t="s">
        <v>142</v>
      </c>
      <c r="U373" s="5" t="s">
        <v>147</v>
      </c>
    </row>
    <row r="374" spans="1:21" ht="14.4" hidden="1" x14ac:dyDescent="0.3">
      <c r="A374" s="5" t="s">
        <v>138</v>
      </c>
      <c r="B374" s="5" t="s">
        <v>645</v>
      </c>
      <c r="C374" s="5" t="s">
        <v>30</v>
      </c>
      <c r="D374" s="5" t="s">
        <v>30</v>
      </c>
      <c r="E374" s="5" t="s">
        <v>179</v>
      </c>
      <c r="F374" s="5" t="s">
        <v>141</v>
      </c>
      <c r="G374" s="5" t="s">
        <v>15</v>
      </c>
      <c r="H374" s="5" t="s">
        <v>16</v>
      </c>
      <c r="I374" s="6">
        <v>10560000</v>
      </c>
      <c r="J374" s="6">
        <v>10560000</v>
      </c>
      <c r="K374" s="5" t="s">
        <v>142</v>
      </c>
      <c r="L374" s="5" t="s">
        <v>121</v>
      </c>
      <c r="M374" s="5" t="s">
        <v>121</v>
      </c>
      <c r="N374" s="5" t="s">
        <v>121</v>
      </c>
      <c r="O374" s="5" t="s">
        <v>226</v>
      </c>
      <c r="P374" s="5" t="s">
        <v>145</v>
      </c>
      <c r="Q374" s="5" t="s">
        <v>227</v>
      </c>
      <c r="R374" s="5" t="s">
        <v>142</v>
      </c>
      <c r="S374" s="5" t="s">
        <v>142</v>
      </c>
      <c r="T374" s="5" t="s">
        <v>142</v>
      </c>
      <c r="U374" s="5" t="s">
        <v>147</v>
      </c>
    </row>
    <row r="375" spans="1:21" ht="14.4" hidden="1" x14ac:dyDescent="0.3">
      <c r="A375" s="5" t="s">
        <v>138</v>
      </c>
      <c r="B375" s="5" t="s">
        <v>646</v>
      </c>
      <c r="C375" s="5" t="s">
        <v>30</v>
      </c>
      <c r="D375" s="5" t="s">
        <v>30</v>
      </c>
      <c r="E375" s="5" t="s">
        <v>179</v>
      </c>
      <c r="F375" s="5" t="s">
        <v>141</v>
      </c>
      <c r="G375" s="5" t="s">
        <v>15</v>
      </c>
      <c r="H375" s="5" t="s">
        <v>16</v>
      </c>
      <c r="I375" s="6">
        <v>10560000</v>
      </c>
      <c r="J375" s="6">
        <v>10560000</v>
      </c>
      <c r="K375" s="5" t="s">
        <v>142</v>
      </c>
      <c r="L375" s="5" t="s">
        <v>121</v>
      </c>
      <c r="M375" s="5" t="s">
        <v>121</v>
      </c>
      <c r="N375" s="5" t="s">
        <v>121</v>
      </c>
      <c r="O375" s="5" t="s">
        <v>226</v>
      </c>
      <c r="P375" s="5" t="s">
        <v>145</v>
      </c>
      <c r="Q375" s="5" t="s">
        <v>227</v>
      </c>
      <c r="R375" s="5" t="s">
        <v>142</v>
      </c>
      <c r="S375" s="5" t="s">
        <v>142</v>
      </c>
      <c r="T375" s="5" t="s">
        <v>142</v>
      </c>
      <c r="U375" s="5" t="s">
        <v>147</v>
      </c>
    </row>
    <row r="376" spans="1:21" ht="14.4" hidden="1" x14ac:dyDescent="0.3">
      <c r="A376" s="5" t="s">
        <v>138</v>
      </c>
      <c r="B376" s="5" t="s">
        <v>647</v>
      </c>
      <c r="C376" s="5" t="s">
        <v>30</v>
      </c>
      <c r="D376" s="5" t="s">
        <v>30</v>
      </c>
      <c r="E376" s="5" t="s">
        <v>179</v>
      </c>
      <c r="F376" s="5" t="s">
        <v>141</v>
      </c>
      <c r="G376" s="5" t="s">
        <v>15</v>
      </c>
      <c r="H376" s="5" t="s">
        <v>16</v>
      </c>
      <c r="I376" s="6">
        <v>10560000</v>
      </c>
      <c r="J376" s="6">
        <v>10560000</v>
      </c>
      <c r="K376" s="5" t="s">
        <v>142</v>
      </c>
      <c r="L376" s="5" t="s">
        <v>121</v>
      </c>
      <c r="M376" s="5" t="s">
        <v>121</v>
      </c>
      <c r="N376" s="5" t="s">
        <v>121</v>
      </c>
      <c r="O376" s="5" t="s">
        <v>226</v>
      </c>
      <c r="P376" s="5" t="s">
        <v>145</v>
      </c>
      <c r="Q376" s="5" t="s">
        <v>227</v>
      </c>
      <c r="R376" s="5" t="s">
        <v>142</v>
      </c>
      <c r="S376" s="5" t="s">
        <v>142</v>
      </c>
      <c r="T376" s="5" t="s">
        <v>142</v>
      </c>
      <c r="U376" s="5" t="s">
        <v>147</v>
      </c>
    </row>
    <row r="377" spans="1:21" ht="14.4" hidden="1" x14ac:dyDescent="0.3">
      <c r="A377" s="5" t="s">
        <v>138</v>
      </c>
      <c r="B377" s="5" t="s">
        <v>648</v>
      </c>
      <c r="C377" s="5" t="s">
        <v>30</v>
      </c>
      <c r="D377" s="5" t="s">
        <v>30</v>
      </c>
      <c r="E377" s="5" t="s">
        <v>179</v>
      </c>
      <c r="F377" s="5" t="s">
        <v>141</v>
      </c>
      <c r="G377" s="5" t="s">
        <v>15</v>
      </c>
      <c r="H377" s="5" t="s">
        <v>16</v>
      </c>
      <c r="I377" s="6">
        <v>10560000</v>
      </c>
      <c r="J377" s="6">
        <v>10560000</v>
      </c>
      <c r="K377" s="5" t="s">
        <v>142</v>
      </c>
      <c r="L377" s="5" t="s">
        <v>121</v>
      </c>
      <c r="M377" s="5" t="s">
        <v>121</v>
      </c>
      <c r="N377" s="5" t="s">
        <v>121</v>
      </c>
      <c r="O377" s="5" t="s">
        <v>226</v>
      </c>
      <c r="P377" s="5" t="s">
        <v>145</v>
      </c>
      <c r="Q377" s="5" t="s">
        <v>227</v>
      </c>
      <c r="R377" s="5" t="s">
        <v>142</v>
      </c>
      <c r="S377" s="5" t="s">
        <v>142</v>
      </c>
      <c r="T377" s="5" t="s">
        <v>142</v>
      </c>
      <c r="U377" s="5" t="s">
        <v>147</v>
      </c>
    </row>
    <row r="378" spans="1:21" ht="14.4" hidden="1" x14ac:dyDescent="0.3">
      <c r="A378" s="5" t="s">
        <v>138</v>
      </c>
      <c r="B378" s="5" t="s">
        <v>649</v>
      </c>
      <c r="C378" s="5" t="s">
        <v>30</v>
      </c>
      <c r="D378" s="5" t="s">
        <v>30</v>
      </c>
      <c r="E378" s="5" t="s">
        <v>179</v>
      </c>
      <c r="F378" s="5" t="s">
        <v>141</v>
      </c>
      <c r="G378" s="5" t="s">
        <v>15</v>
      </c>
      <c r="H378" s="5" t="s">
        <v>16</v>
      </c>
      <c r="I378" s="6">
        <v>10560000</v>
      </c>
      <c r="J378" s="6">
        <v>10560000</v>
      </c>
      <c r="K378" s="5" t="s">
        <v>142</v>
      </c>
      <c r="L378" s="5" t="s">
        <v>121</v>
      </c>
      <c r="M378" s="5" t="s">
        <v>121</v>
      </c>
      <c r="N378" s="5" t="s">
        <v>121</v>
      </c>
      <c r="O378" s="5" t="s">
        <v>226</v>
      </c>
      <c r="P378" s="5" t="s">
        <v>145</v>
      </c>
      <c r="Q378" s="5" t="s">
        <v>227</v>
      </c>
      <c r="R378" s="5" t="s">
        <v>142</v>
      </c>
      <c r="S378" s="5" t="s">
        <v>142</v>
      </c>
      <c r="T378" s="5" t="s">
        <v>142</v>
      </c>
      <c r="U378" s="5" t="s">
        <v>147</v>
      </c>
    </row>
    <row r="379" spans="1:21" ht="14.4" hidden="1" x14ac:dyDescent="0.3">
      <c r="A379" s="5" t="s">
        <v>138</v>
      </c>
      <c r="B379" s="5" t="s">
        <v>650</v>
      </c>
      <c r="C379" s="5" t="s">
        <v>30</v>
      </c>
      <c r="D379" s="5" t="s">
        <v>30</v>
      </c>
      <c r="E379" s="5" t="s">
        <v>179</v>
      </c>
      <c r="F379" s="5" t="s">
        <v>141</v>
      </c>
      <c r="G379" s="5" t="s">
        <v>15</v>
      </c>
      <c r="H379" s="5" t="s">
        <v>16</v>
      </c>
      <c r="I379" s="6">
        <v>10560000</v>
      </c>
      <c r="J379" s="6">
        <v>10560000</v>
      </c>
      <c r="K379" s="5" t="s">
        <v>142</v>
      </c>
      <c r="L379" s="5" t="s">
        <v>121</v>
      </c>
      <c r="M379" s="5" t="s">
        <v>121</v>
      </c>
      <c r="N379" s="5" t="s">
        <v>121</v>
      </c>
      <c r="O379" s="5" t="s">
        <v>226</v>
      </c>
      <c r="P379" s="5" t="s">
        <v>145</v>
      </c>
      <c r="Q379" s="5" t="s">
        <v>227</v>
      </c>
      <c r="R379" s="5" t="s">
        <v>142</v>
      </c>
      <c r="S379" s="5" t="s">
        <v>142</v>
      </c>
      <c r="T379" s="5" t="s">
        <v>142</v>
      </c>
      <c r="U379" s="5" t="s">
        <v>147</v>
      </c>
    </row>
    <row r="380" spans="1:21" ht="14.4" hidden="1" x14ac:dyDescent="0.3">
      <c r="A380" s="5" t="s">
        <v>138</v>
      </c>
      <c r="B380" s="5" t="s">
        <v>651</v>
      </c>
      <c r="C380" s="5" t="s">
        <v>30</v>
      </c>
      <c r="D380" s="5" t="s">
        <v>30</v>
      </c>
      <c r="E380" s="5" t="s">
        <v>179</v>
      </c>
      <c r="F380" s="5" t="s">
        <v>141</v>
      </c>
      <c r="G380" s="5" t="s">
        <v>15</v>
      </c>
      <c r="H380" s="5" t="s">
        <v>16</v>
      </c>
      <c r="I380" s="6">
        <v>10560000</v>
      </c>
      <c r="J380" s="6">
        <v>10560000</v>
      </c>
      <c r="K380" s="5" t="s">
        <v>142</v>
      </c>
      <c r="L380" s="5" t="s">
        <v>121</v>
      </c>
      <c r="M380" s="5" t="s">
        <v>121</v>
      </c>
      <c r="N380" s="5" t="s">
        <v>121</v>
      </c>
      <c r="O380" s="5" t="s">
        <v>226</v>
      </c>
      <c r="P380" s="5" t="s">
        <v>145</v>
      </c>
      <c r="Q380" s="5" t="s">
        <v>227</v>
      </c>
      <c r="R380" s="5" t="s">
        <v>142</v>
      </c>
      <c r="S380" s="5" t="s">
        <v>142</v>
      </c>
      <c r="T380" s="5" t="s">
        <v>142</v>
      </c>
      <c r="U380" s="5" t="s">
        <v>147</v>
      </c>
    </row>
    <row r="381" spans="1:21" ht="14.4" hidden="1" x14ac:dyDescent="0.3">
      <c r="A381" s="5" t="s">
        <v>138</v>
      </c>
      <c r="B381" s="5" t="s">
        <v>652</v>
      </c>
      <c r="C381" s="5" t="s">
        <v>30</v>
      </c>
      <c r="D381" s="5" t="s">
        <v>30</v>
      </c>
      <c r="E381" s="5" t="s">
        <v>179</v>
      </c>
      <c r="F381" s="5" t="s">
        <v>141</v>
      </c>
      <c r="G381" s="5" t="s">
        <v>15</v>
      </c>
      <c r="H381" s="5" t="s">
        <v>16</v>
      </c>
      <c r="I381" s="6">
        <v>10560000</v>
      </c>
      <c r="J381" s="6">
        <v>10560000</v>
      </c>
      <c r="K381" s="5" t="s">
        <v>142</v>
      </c>
      <c r="L381" s="5" t="s">
        <v>121</v>
      </c>
      <c r="M381" s="5" t="s">
        <v>121</v>
      </c>
      <c r="N381" s="5" t="s">
        <v>121</v>
      </c>
      <c r="O381" s="5" t="s">
        <v>226</v>
      </c>
      <c r="P381" s="5" t="s">
        <v>145</v>
      </c>
      <c r="Q381" s="5" t="s">
        <v>227</v>
      </c>
      <c r="R381" s="5" t="s">
        <v>142</v>
      </c>
      <c r="S381" s="5" t="s">
        <v>142</v>
      </c>
      <c r="T381" s="5" t="s">
        <v>142</v>
      </c>
      <c r="U381" s="5" t="s">
        <v>147</v>
      </c>
    </row>
    <row r="382" spans="1:21" ht="14.4" hidden="1" x14ac:dyDescent="0.3">
      <c r="A382" s="5" t="s">
        <v>138</v>
      </c>
      <c r="B382" s="5" t="s">
        <v>653</v>
      </c>
      <c r="C382" s="5" t="s">
        <v>30</v>
      </c>
      <c r="D382" s="5" t="s">
        <v>30</v>
      </c>
      <c r="E382" s="5" t="s">
        <v>179</v>
      </c>
      <c r="F382" s="5" t="s">
        <v>141</v>
      </c>
      <c r="G382" s="5" t="s">
        <v>15</v>
      </c>
      <c r="H382" s="5" t="s">
        <v>16</v>
      </c>
      <c r="I382" s="6">
        <v>10560000</v>
      </c>
      <c r="J382" s="6">
        <v>10560000</v>
      </c>
      <c r="K382" s="5" t="s">
        <v>142</v>
      </c>
      <c r="L382" s="5" t="s">
        <v>121</v>
      </c>
      <c r="M382" s="5" t="s">
        <v>121</v>
      </c>
      <c r="N382" s="5" t="s">
        <v>121</v>
      </c>
      <c r="O382" s="5" t="s">
        <v>226</v>
      </c>
      <c r="P382" s="5" t="s">
        <v>145</v>
      </c>
      <c r="Q382" s="5" t="s">
        <v>227</v>
      </c>
      <c r="R382" s="5" t="s">
        <v>142</v>
      </c>
      <c r="S382" s="5" t="s">
        <v>142</v>
      </c>
      <c r="T382" s="5" t="s">
        <v>142</v>
      </c>
      <c r="U382" s="5" t="s">
        <v>147</v>
      </c>
    </row>
    <row r="383" spans="1:21" ht="14.4" hidden="1" x14ac:dyDescent="0.3">
      <c r="A383" s="5" t="s">
        <v>138</v>
      </c>
      <c r="B383" s="5" t="s">
        <v>27</v>
      </c>
      <c r="C383" s="5" t="s">
        <v>24</v>
      </c>
      <c r="D383" s="5" t="s">
        <v>24</v>
      </c>
      <c r="E383" s="5" t="s">
        <v>200</v>
      </c>
      <c r="F383" s="5" t="s">
        <v>141</v>
      </c>
      <c r="G383" s="5" t="s">
        <v>15</v>
      </c>
      <c r="H383" s="5" t="s">
        <v>16</v>
      </c>
      <c r="I383" s="6">
        <v>3600000</v>
      </c>
      <c r="J383" s="6">
        <v>3600000</v>
      </c>
      <c r="K383" s="5" t="s">
        <v>180</v>
      </c>
      <c r="L383" s="5" t="s">
        <v>143</v>
      </c>
      <c r="M383" s="5" t="s">
        <v>121</v>
      </c>
      <c r="N383" s="5" t="s">
        <v>121</v>
      </c>
      <c r="O383" s="5" t="s">
        <v>223</v>
      </c>
      <c r="P383" s="5" t="s">
        <v>145</v>
      </c>
      <c r="Q383" s="5" t="s">
        <v>224</v>
      </c>
      <c r="R383" s="5" t="s">
        <v>180</v>
      </c>
      <c r="S383" s="5" t="s">
        <v>180</v>
      </c>
      <c r="T383" s="5" t="s">
        <v>180</v>
      </c>
      <c r="U383" s="5" t="s">
        <v>147</v>
      </c>
    </row>
    <row r="384" spans="1:21" ht="14.4" hidden="1" x14ac:dyDescent="0.3">
      <c r="A384" s="5" t="s">
        <v>138</v>
      </c>
      <c r="B384" s="5" t="s">
        <v>27</v>
      </c>
      <c r="C384" s="5" t="s">
        <v>24</v>
      </c>
      <c r="D384" s="5" t="s">
        <v>24</v>
      </c>
      <c r="E384" s="5" t="s">
        <v>200</v>
      </c>
      <c r="F384" s="5" t="s">
        <v>141</v>
      </c>
      <c r="G384" s="5" t="s">
        <v>15</v>
      </c>
      <c r="H384" s="5" t="s">
        <v>16</v>
      </c>
      <c r="I384" s="6">
        <v>3600000</v>
      </c>
      <c r="J384" s="6">
        <v>3600000</v>
      </c>
      <c r="K384" s="5" t="s">
        <v>142</v>
      </c>
      <c r="L384" s="5" t="s">
        <v>160</v>
      </c>
      <c r="M384" s="5" t="s">
        <v>121</v>
      </c>
      <c r="N384" s="5" t="s">
        <v>121</v>
      </c>
      <c r="O384" s="5" t="s">
        <v>223</v>
      </c>
      <c r="P384" s="5" t="s">
        <v>145</v>
      </c>
      <c r="Q384" s="5" t="s">
        <v>224</v>
      </c>
      <c r="R384" s="5" t="s">
        <v>180</v>
      </c>
      <c r="S384" s="5" t="s">
        <v>180</v>
      </c>
      <c r="T384" s="5" t="s">
        <v>180</v>
      </c>
      <c r="U384" s="5" t="s">
        <v>147</v>
      </c>
    </row>
    <row r="385" spans="1:21" ht="14.4" hidden="1" x14ac:dyDescent="0.3">
      <c r="A385" s="5" t="s">
        <v>138</v>
      </c>
      <c r="B385" s="5" t="s">
        <v>27</v>
      </c>
      <c r="C385" s="5" t="s">
        <v>24</v>
      </c>
      <c r="D385" s="5" t="s">
        <v>24</v>
      </c>
      <c r="E385" s="5" t="s">
        <v>200</v>
      </c>
      <c r="F385" s="5" t="s">
        <v>141</v>
      </c>
      <c r="G385" s="5" t="s">
        <v>15</v>
      </c>
      <c r="H385" s="5" t="s">
        <v>16</v>
      </c>
      <c r="I385" s="6">
        <v>3600000</v>
      </c>
      <c r="J385" s="6">
        <v>3600000</v>
      </c>
      <c r="K385" s="5" t="s">
        <v>142</v>
      </c>
      <c r="L385" s="5" t="s">
        <v>160</v>
      </c>
      <c r="M385" s="5" t="s">
        <v>121</v>
      </c>
      <c r="N385" s="5" t="s">
        <v>121</v>
      </c>
      <c r="O385" s="5" t="s">
        <v>223</v>
      </c>
      <c r="P385" s="5" t="s">
        <v>145</v>
      </c>
      <c r="Q385" s="5" t="s">
        <v>224</v>
      </c>
      <c r="R385" s="5" t="s">
        <v>180</v>
      </c>
      <c r="S385" s="5" t="s">
        <v>180</v>
      </c>
      <c r="T385" s="5" t="s">
        <v>180</v>
      </c>
      <c r="U385" s="5" t="s">
        <v>147</v>
      </c>
    </row>
    <row r="386" spans="1:21" ht="14.4" hidden="1" x14ac:dyDescent="0.3">
      <c r="A386" s="5" t="s">
        <v>138</v>
      </c>
      <c r="B386" s="5" t="s">
        <v>27</v>
      </c>
      <c r="C386" s="5" t="s">
        <v>24</v>
      </c>
      <c r="D386" s="5" t="s">
        <v>24</v>
      </c>
      <c r="E386" s="5" t="s">
        <v>200</v>
      </c>
      <c r="F386" s="5" t="s">
        <v>141</v>
      </c>
      <c r="G386" s="5" t="s">
        <v>15</v>
      </c>
      <c r="H386" s="5" t="s">
        <v>16</v>
      </c>
      <c r="I386" s="6">
        <v>3600000</v>
      </c>
      <c r="J386" s="6">
        <v>3600000</v>
      </c>
      <c r="K386" s="5" t="s">
        <v>142</v>
      </c>
      <c r="L386" s="5" t="s">
        <v>160</v>
      </c>
      <c r="M386" s="5" t="s">
        <v>121</v>
      </c>
      <c r="N386" s="5" t="s">
        <v>121</v>
      </c>
      <c r="O386" s="5" t="s">
        <v>223</v>
      </c>
      <c r="P386" s="5" t="s">
        <v>145</v>
      </c>
      <c r="Q386" s="5" t="s">
        <v>224</v>
      </c>
      <c r="R386" s="5" t="s">
        <v>180</v>
      </c>
      <c r="S386" s="5" t="s">
        <v>180</v>
      </c>
      <c r="T386" s="5" t="s">
        <v>180</v>
      </c>
      <c r="U386" s="5" t="s">
        <v>147</v>
      </c>
    </row>
    <row r="387" spans="1:21" ht="14.4" hidden="1" x14ac:dyDescent="0.3">
      <c r="A387" s="5" t="s">
        <v>138</v>
      </c>
      <c r="B387" s="5" t="s">
        <v>27</v>
      </c>
      <c r="C387" s="5" t="s">
        <v>24</v>
      </c>
      <c r="D387" s="5" t="s">
        <v>24</v>
      </c>
      <c r="E387" s="5" t="s">
        <v>200</v>
      </c>
      <c r="F387" s="5" t="s">
        <v>141</v>
      </c>
      <c r="G387" s="5" t="s">
        <v>15</v>
      </c>
      <c r="H387" s="5" t="s">
        <v>16</v>
      </c>
      <c r="I387" s="6">
        <v>3600000</v>
      </c>
      <c r="J387" s="6">
        <v>3600000</v>
      </c>
      <c r="K387" s="5" t="s">
        <v>142</v>
      </c>
      <c r="L387" s="5" t="s">
        <v>160</v>
      </c>
      <c r="M387" s="5" t="s">
        <v>121</v>
      </c>
      <c r="N387" s="5" t="s">
        <v>121</v>
      </c>
      <c r="O387" s="5" t="s">
        <v>223</v>
      </c>
      <c r="P387" s="5" t="s">
        <v>145</v>
      </c>
      <c r="Q387" s="5" t="s">
        <v>224</v>
      </c>
      <c r="R387" s="5" t="s">
        <v>180</v>
      </c>
      <c r="S387" s="5" t="s">
        <v>180</v>
      </c>
      <c r="T387" s="5" t="s">
        <v>180</v>
      </c>
      <c r="U387" s="5" t="s">
        <v>147</v>
      </c>
    </row>
    <row r="388" spans="1:21" ht="14.4" hidden="1" x14ac:dyDescent="0.3">
      <c r="A388" s="5" t="s">
        <v>138</v>
      </c>
      <c r="B388" s="5" t="s">
        <v>27</v>
      </c>
      <c r="C388" s="5" t="s">
        <v>24</v>
      </c>
      <c r="D388" s="5" t="s">
        <v>24</v>
      </c>
      <c r="E388" s="5" t="s">
        <v>200</v>
      </c>
      <c r="F388" s="5" t="s">
        <v>141</v>
      </c>
      <c r="G388" s="5" t="s">
        <v>15</v>
      </c>
      <c r="H388" s="5" t="s">
        <v>16</v>
      </c>
      <c r="I388" s="6">
        <v>3600000</v>
      </c>
      <c r="J388" s="6">
        <v>3600000</v>
      </c>
      <c r="K388" s="5" t="s">
        <v>142</v>
      </c>
      <c r="L388" s="5" t="s">
        <v>160</v>
      </c>
      <c r="M388" s="5" t="s">
        <v>121</v>
      </c>
      <c r="N388" s="5" t="s">
        <v>121</v>
      </c>
      <c r="O388" s="5" t="s">
        <v>223</v>
      </c>
      <c r="P388" s="5" t="s">
        <v>145</v>
      </c>
      <c r="Q388" s="5" t="s">
        <v>224</v>
      </c>
      <c r="R388" s="5" t="s">
        <v>180</v>
      </c>
      <c r="S388" s="5" t="s">
        <v>180</v>
      </c>
      <c r="T388" s="5" t="s">
        <v>180</v>
      </c>
      <c r="U388" s="5" t="s">
        <v>147</v>
      </c>
    </row>
    <row r="389" spans="1:21" ht="14.4" hidden="1" x14ac:dyDescent="0.3">
      <c r="A389" s="5" t="s">
        <v>138</v>
      </c>
      <c r="B389" s="5" t="s">
        <v>27</v>
      </c>
      <c r="C389" s="5" t="s">
        <v>24</v>
      </c>
      <c r="D389" s="5" t="s">
        <v>24</v>
      </c>
      <c r="E389" s="5" t="s">
        <v>200</v>
      </c>
      <c r="F389" s="5" t="s">
        <v>141</v>
      </c>
      <c r="G389" s="5" t="s">
        <v>15</v>
      </c>
      <c r="H389" s="5" t="s">
        <v>16</v>
      </c>
      <c r="I389" s="6">
        <v>3600000</v>
      </c>
      <c r="J389" s="6">
        <v>3600000</v>
      </c>
      <c r="K389" s="5" t="s">
        <v>142</v>
      </c>
      <c r="L389" s="5" t="s">
        <v>160</v>
      </c>
      <c r="M389" s="5" t="s">
        <v>121</v>
      </c>
      <c r="N389" s="5" t="s">
        <v>121</v>
      </c>
      <c r="O389" s="5" t="s">
        <v>223</v>
      </c>
      <c r="P389" s="5" t="s">
        <v>145</v>
      </c>
      <c r="Q389" s="5" t="s">
        <v>224</v>
      </c>
      <c r="R389" s="5" t="s">
        <v>180</v>
      </c>
      <c r="S389" s="5" t="s">
        <v>180</v>
      </c>
      <c r="T389" s="5" t="s">
        <v>180</v>
      </c>
      <c r="U389" s="5" t="s">
        <v>147</v>
      </c>
    </row>
    <row r="390" spans="1:21" ht="14.4" hidden="1" x14ac:dyDescent="0.3">
      <c r="A390" s="5" t="s">
        <v>138</v>
      </c>
      <c r="B390" s="5" t="s">
        <v>27</v>
      </c>
      <c r="C390" s="5" t="s">
        <v>24</v>
      </c>
      <c r="D390" s="5" t="s">
        <v>24</v>
      </c>
      <c r="E390" s="5" t="s">
        <v>200</v>
      </c>
      <c r="F390" s="5" t="s">
        <v>141</v>
      </c>
      <c r="G390" s="5" t="s">
        <v>15</v>
      </c>
      <c r="H390" s="5" t="s">
        <v>16</v>
      </c>
      <c r="I390" s="6">
        <v>3600000</v>
      </c>
      <c r="J390" s="6">
        <v>3600000</v>
      </c>
      <c r="K390" s="5" t="s">
        <v>142</v>
      </c>
      <c r="L390" s="5" t="s">
        <v>160</v>
      </c>
      <c r="M390" s="5" t="s">
        <v>121</v>
      </c>
      <c r="N390" s="5" t="s">
        <v>121</v>
      </c>
      <c r="O390" s="5" t="s">
        <v>223</v>
      </c>
      <c r="P390" s="5" t="s">
        <v>145</v>
      </c>
      <c r="Q390" s="5" t="s">
        <v>224</v>
      </c>
      <c r="R390" s="5" t="s">
        <v>180</v>
      </c>
      <c r="S390" s="5" t="s">
        <v>180</v>
      </c>
      <c r="T390" s="5" t="s">
        <v>180</v>
      </c>
      <c r="U390" s="5" t="s">
        <v>147</v>
      </c>
    </row>
    <row r="391" spans="1:21" ht="14.4" hidden="1" x14ac:dyDescent="0.3">
      <c r="A391" s="5" t="s">
        <v>138</v>
      </c>
      <c r="B391" s="5" t="s">
        <v>27</v>
      </c>
      <c r="C391" s="5" t="s">
        <v>24</v>
      </c>
      <c r="D391" s="5" t="s">
        <v>24</v>
      </c>
      <c r="E391" s="5" t="s">
        <v>200</v>
      </c>
      <c r="F391" s="5" t="s">
        <v>141</v>
      </c>
      <c r="G391" s="5" t="s">
        <v>15</v>
      </c>
      <c r="H391" s="5" t="s">
        <v>16</v>
      </c>
      <c r="I391" s="6">
        <v>3600000</v>
      </c>
      <c r="J391" s="6">
        <v>3600000</v>
      </c>
      <c r="K391" s="5" t="s">
        <v>142</v>
      </c>
      <c r="L391" s="5" t="s">
        <v>160</v>
      </c>
      <c r="M391" s="5" t="s">
        <v>121</v>
      </c>
      <c r="N391" s="5" t="s">
        <v>121</v>
      </c>
      <c r="O391" s="5" t="s">
        <v>223</v>
      </c>
      <c r="P391" s="5" t="s">
        <v>145</v>
      </c>
      <c r="Q391" s="5" t="s">
        <v>224</v>
      </c>
      <c r="R391" s="5" t="s">
        <v>180</v>
      </c>
      <c r="S391" s="5" t="s">
        <v>180</v>
      </c>
      <c r="T391" s="5" t="s">
        <v>180</v>
      </c>
      <c r="U391" s="5" t="s">
        <v>147</v>
      </c>
    </row>
    <row r="392" spans="1:21" ht="14.4" hidden="1" x14ac:dyDescent="0.3">
      <c r="A392" s="5" t="s">
        <v>138</v>
      </c>
      <c r="B392" s="5" t="s">
        <v>27</v>
      </c>
      <c r="C392" s="5" t="s">
        <v>24</v>
      </c>
      <c r="D392" s="5" t="s">
        <v>24</v>
      </c>
      <c r="E392" s="5" t="s">
        <v>200</v>
      </c>
      <c r="F392" s="5" t="s">
        <v>141</v>
      </c>
      <c r="G392" s="5" t="s">
        <v>15</v>
      </c>
      <c r="H392" s="5" t="s">
        <v>16</v>
      </c>
      <c r="I392" s="6">
        <v>3600000</v>
      </c>
      <c r="J392" s="6">
        <v>3600000</v>
      </c>
      <c r="K392" s="5" t="s">
        <v>142</v>
      </c>
      <c r="L392" s="5" t="s">
        <v>160</v>
      </c>
      <c r="M392" s="5" t="s">
        <v>121</v>
      </c>
      <c r="N392" s="5" t="s">
        <v>121</v>
      </c>
      <c r="O392" s="5" t="s">
        <v>223</v>
      </c>
      <c r="P392" s="5" t="s">
        <v>145</v>
      </c>
      <c r="Q392" s="5" t="s">
        <v>224</v>
      </c>
      <c r="R392" s="5" t="s">
        <v>180</v>
      </c>
      <c r="S392" s="5" t="s">
        <v>180</v>
      </c>
      <c r="T392" s="5" t="s">
        <v>180</v>
      </c>
      <c r="U392" s="5" t="s">
        <v>147</v>
      </c>
    </row>
    <row r="393" spans="1:21" ht="14.4" hidden="1" x14ac:dyDescent="0.3">
      <c r="A393" s="5" t="s">
        <v>138</v>
      </c>
      <c r="B393" s="5" t="s">
        <v>27</v>
      </c>
      <c r="C393" s="5" t="s">
        <v>24</v>
      </c>
      <c r="D393" s="5" t="s">
        <v>24</v>
      </c>
      <c r="E393" s="5" t="s">
        <v>200</v>
      </c>
      <c r="F393" s="5" t="s">
        <v>141</v>
      </c>
      <c r="G393" s="5" t="s">
        <v>15</v>
      </c>
      <c r="H393" s="5" t="s">
        <v>16</v>
      </c>
      <c r="I393" s="6">
        <v>3600000</v>
      </c>
      <c r="J393" s="6">
        <v>3600000</v>
      </c>
      <c r="K393" s="5" t="s">
        <v>142</v>
      </c>
      <c r="L393" s="5" t="s">
        <v>160</v>
      </c>
      <c r="M393" s="5" t="s">
        <v>121</v>
      </c>
      <c r="N393" s="5" t="s">
        <v>121</v>
      </c>
      <c r="O393" s="5" t="s">
        <v>223</v>
      </c>
      <c r="P393" s="5" t="s">
        <v>145</v>
      </c>
      <c r="Q393" s="5" t="s">
        <v>224</v>
      </c>
      <c r="R393" s="5" t="s">
        <v>180</v>
      </c>
      <c r="S393" s="5" t="s">
        <v>180</v>
      </c>
      <c r="T393" s="5" t="s">
        <v>180</v>
      </c>
      <c r="U393" s="5" t="s">
        <v>147</v>
      </c>
    </row>
    <row r="394" spans="1:21" ht="14.4" hidden="1" x14ac:dyDescent="0.3">
      <c r="A394" s="5" t="s">
        <v>138</v>
      </c>
      <c r="B394" s="5" t="s">
        <v>27</v>
      </c>
      <c r="C394" s="5" t="s">
        <v>24</v>
      </c>
      <c r="D394" s="5" t="s">
        <v>24</v>
      </c>
      <c r="E394" s="5" t="s">
        <v>200</v>
      </c>
      <c r="F394" s="5" t="s">
        <v>141</v>
      </c>
      <c r="G394" s="5" t="s">
        <v>15</v>
      </c>
      <c r="H394" s="5" t="s">
        <v>16</v>
      </c>
      <c r="I394" s="6">
        <v>3600000</v>
      </c>
      <c r="J394" s="6">
        <v>3600000</v>
      </c>
      <c r="K394" s="5" t="s">
        <v>142</v>
      </c>
      <c r="L394" s="5" t="s">
        <v>160</v>
      </c>
      <c r="M394" s="5" t="s">
        <v>121</v>
      </c>
      <c r="N394" s="5" t="s">
        <v>121</v>
      </c>
      <c r="O394" s="5" t="s">
        <v>223</v>
      </c>
      <c r="P394" s="5" t="s">
        <v>145</v>
      </c>
      <c r="Q394" s="5" t="s">
        <v>224</v>
      </c>
      <c r="R394" s="5" t="s">
        <v>180</v>
      </c>
      <c r="S394" s="5" t="s">
        <v>180</v>
      </c>
      <c r="T394" s="5" t="s">
        <v>180</v>
      </c>
      <c r="U394" s="5" t="s">
        <v>147</v>
      </c>
    </row>
    <row r="395" spans="1:21" ht="14.4" hidden="1" x14ac:dyDescent="0.3">
      <c r="A395" s="5" t="s">
        <v>138</v>
      </c>
      <c r="B395" s="5" t="s">
        <v>27</v>
      </c>
      <c r="C395" s="5" t="s">
        <v>24</v>
      </c>
      <c r="D395" s="5" t="s">
        <v>24</v>
      </c>
      <c r="E395" s="5" t="s">
        <v>200</v>
      </c>
      <c r="F395" s="5" t="s">
        <v>141</v>
      </c>
      <c r="G395" s="5" t="s">
        <v>15</v>
      </c>
      <c r="H395" s="5" t="s">
        <v>16</v>
      </c>
      <c r="I395" s="6">
        <v>3600000</v>
      </c>
      <c r="J395" s="6">
        <v>3600000</v>
      </c>
      <c r="K395" s="5" t="s">
        <v>142</v>
      </c>
      <c r="L395" s="5" t="s">
        <v>160</v>
      </c>
      <c r="M395" s="5" t="s">
        <v>121</v>
      </c>
      <c r="N395" s="5" t="s">
        <v>121</v>
      </c>
      <c r="O395" s="5" t="s">
        <v>223</v>
      </c>
      <c r="P395" s="5" t="s">
        <v>145</v>
      </c>
      <c r="Q395" s="5" t="s">
        <v>224</v>
      </c>
      <c r="R395" s="5" t="s">
        <v>180</v>
      </c>
      <c r="S395" s="5" t="s">
        <v>180</v>
      </c>
      <c r="T395" s="5" t="s">
        <v>180</v>
      </c>
      <c r="U395" s="5" t="s">
        <v>147</v>
      </c>
    </row>
    <row r="396" spans="1:21" ht="14.4" hidden="1" x14ac:dyDescent="0.3">
      <c r="A396" s="5" t="s">
        <v>138</v>
      </c>
      <c r="B396" s="5" t="s">
        <v>27</v>
      </c>
      <c r="C396" s="5" t="s">
        <v>24</v>
      </c>
      <c r="D396" s="5" t="s">
        <v>24</v>
      </c>
      <c r="E396" s="5" t="s">
        <v>200</v>
      </c>
      <c r="F396" s="5" t="s">
        <v>141</v>
      </c>
      <c r="G396" s="5" t="s">
        <v>15</v>
      </c>
      <c r="H396" s="5" t="s">
        <v>16</v>
      </c>
      <c r="I396" s="6">
        <v>3600000</v>
      </c>
      <c r="J396" s="6">
        <v>3600000</v>
      </c>
      <c r="K396" s="5" t="s">
        <v>142</v>
      </c>
      <c r="L396" s="5" t="s">
        <v>160</v>
      </c>
      <c r="M396" s="5" t="s">
        <v>121</v>
      </c>
      <c r="N396" s="5" t="s">
        <v>121</v>
      </c>
      <c r="O396" s="5" t="s">
        <v>223</v>
      </c>
      <c r="P396" s="5" t="s">
        <v>145</v>
      </c>
      <c r="Q396" s="5" t="s">
        <v>224</v>
      </c>
      <c r="R396" s="5" t="s">
        <v>180</v>
      </c>
      <c r="S396" s="5" t="s">
        <v>180</v>
      </c>
      <c r="T396" s="5" t="s">
        <v>180</v>
      </c>
      <c r="U396" s="5" t="s">
        <v>147</v>
      </c>
    </row>
    <row r="397" spans="1:21" ht="14.4" hidden="1" x14ac:dyDescent="0.3">
      <c r="A397" s="5" t="s">
        <v>138</v>
      </c>
      <c r="B397" s="5" t="s">
        <v>27</v>
      </c>
      <c r="C397" s="5" t="s">
        <v>24</v>
      </c>
      <c r="D397" s="5" t="s">
        <v>24</v>
      </c>
      <c r="E397" s="5" t="s">
        <v>200</v>
      </c>
      <c r="F397" s="5" t="s">
        <v>141</v>
      </c>
      <c r="G397" s="5" t="s">
        <v>15</v>
      </c>
      <c r="H397" s="5" t="s">
        <v>16</v>
      </c>
      <c r="I397" s="6">
        <v>3600000</v>
      </c>
      <c r="J397" s="6">
        <v>3600000</v>
      </c>
      <c r="K397" s="5" t="s">
        <v>142</v>
      </c>
      <c r="L397" s="5" t="s">
        <v>160</v>
      </c>
      <c r="M397" s="5" t="s">
        <v>121</v>
      </c>
      <c r="N397" s="5" t="s">
        <v>121</v>
      </c>
      <c r="O397" s="5" t="s">
        <v>223</v>
      </c>
      <c r="P397" s="5" t="s">
        <v>145</v>
      </c>
      <c r="Q397" s="5" t="s">
        <v>224</v>
      </c>
      <c r="R397" s="5" t="s">
        <v>180</v>
      </c>
      <c r="S397" s="5" t="s">
        <v>180</v>
      </c>
      <c r="T397" s="5" t="s">
        <v>180</v>
      </c>
      <c r="U397" s="5" t="s">
        <v>147</v>
      </c>
    </row>
    <row r="398" spans="1:21" ht="14.4" hidden="1" x14ac:dyDescent="0.3">
      <c r="A398" s="5" t="s">
        <v>654</v>
      </c>
      <c r="B398" s="5" t="s">
        <v>655</v>
      </c>
      <c r="C398" s="5" t="s">
        <v>32</v>
      </c>
      <c r="D398" s="5" t="s">
        <v>32</v>
      </c>
      <c r="E398" s="5" t="s">
        <v>140</v>
      </c>
      <c r="F398" s="5" t="s">
        <v>141</v>
      </c>
      <c r="G398" s="5" t="s">
        <v>15</v>
      </c>
      <c r="H398" s="5" t="s">
        <v>16</v>
      </c>
      <c r="I398" s="6">
        <v>6000000</v>
      </c>
      <c r="J398" s="6">
        <v>6000000</v>
      </c>
      <c r="K398" s="5" t="s">
        <v>180</v>
      </c>
      <c r="L398" s="5" t="s">
        <v>143</v>
      </c>
      <c r="M398" s="5" t="s">
        <v>121</v>
      </c>
      <c r="N398" s="5" t="s">
        <v>121</v>
      </c>
      <c r="O398" s="5" t="s">
        <v>181</v>
      </c>
      <c r="P398" s="5" t="s">
        <v>145</v>
      </c>
      <c r="Q398" s="5" t="s">
        <v>182</v>
      </c>
      <c r="R398" s="5" t="s">
        <v>180</v>
      </c>
      <c r="S398" s="5" t="s">
        <v>180</v>
      </c>
      <c r="T398" s="5" t="s">
        <v>180</v>
      </c>
      <c r="U398" s="5" t="s">
        <v>147</v>
      </c>
    </row>
    <row r="399" spans="1:21" ht="14.4" hidden="1" x14ac:dyDescent="0.3">
      <c r="A399" s="5" t="s">
        <v>446</v>
      </c>
      <c r="B399" s="5" t="s">
        <v>656</v>
      </c>
      <c r="C399" s="5" t="s">
        <v>40</v>
      </c>
      <c r="D399" s="5" t="s">
        <v>40</v>
      </c>
      <c r="E399" s="5" t="s">
        <v>238</v>
      </c>
      <c r="F399" s="5" t="s">
        <v>141</v>
      </c>
      <c r="G399" s="5" t="s">
        <v>274</v>
      </c>
      <c r="H399" s="5" t="s">
        <v>16</v>
      </c>
      <c r="I399" s="6">
        <v>2677088832</v>
      </c>
      <c r="J399" s="6">
        <v>2677088832</v>
      </c>
      <c r="K399" s="5" t="s">
        <v>142</v>
      </c>
      <c r="L399" s="5" t="s">
        <v>160</v>
      </c>
      <c r="M399" s="5" t="s">
        <v>121</v>
      </c>
      <c r="N399" s="5" t="s">
        <v>121</v>
      </c>
      <c r="O399" s="5" t="s">
        <v>657</v>
      </c>
      <c r="P399" s="5" t="s">
        <v>145</v>
      </c>
      <c r="Q399" s="5" t="s">
        <v>449</v>
      </c>
      <c r="R399" s="5" t="s">
        <v>180</v>
      </c>
      <c r="S399" s="5" t="s">
        <v>180</v>
      </c>
      <c r="T399" s="5" t="s">
        <v>180</v>
      </c>
      <c r="U399" s="5" t="s">
        <v>147</v>
      </c>
    </row>
    <row r="400" spans="1:21" ht="14.4" hidden="1" x14ac:dyDescent="0.3">
      <c r="A400" s="5" t="s">
        <v>138</v>
      </c>
      <c r="B400" s="5" t="s">
        <v>658</v>
      </c>
      <c r="C400" s="5" t="s">
        <v>50</v>
      </c>
      <c r="D400" s="5" t="s">
        <v>50</v>
      </c>
      <c r="E400" s="5" t="s">
        <v>247</v>
      </c>
      <c r="F400" s="5" t="s">
        <v>141</v>
      </c>
      <c r="G400" s="5" t="s">
        <v>15</v>
      </c>
      <c r="H400" s="5" t="s">
        <v>16</v>
      </c>
      <c r="I400" s="6">
        <v>128000000</v>
      </c>
      <c r="J400" s="6">
        <v>128000000</v>
      </c>
      <c r="K400" s="5" t="s">
        <v>180</v>
      </c>
      <c r="L400" s="5" t="s">
        <v>143</v>
      </c>
      <c r="M400" s="5" t="s">
        <v>121</v>
      </c>
      <c r="N400" s="5" t="s">
        <v>121</v>
      </c>
      <c r="O400" s="5" t="s">
        <v>279</v>
      </c>
      <c r="P400" s="5" t="s">
        <v>145</v>
      </c>
      <c r="Q400" s="5" t="s">
        <v>280</v>
      </c>
      <c r="R400" s="5" t="s">
        <v>180</v>
      </c>
      <c r="S400" s="5" t="s">
        <v>180</v>
      </c>
      <c r="T400" s="5" t="s">
        <v>180</v>
      </c>
      <c r="U400" s="5" t="s">
        <v>147</v>
      </c>
    </row>
    <row r="401" spans="1:21" ht="14.4" hidden="1" x14ac:dyDescent="0.3">
      <c r="A401" s="5" t="s">
        <v>138</v>
      </c>
      <c r="B401" s="5" t="s">
        <v>59</v>
      </c>
      <c r="C401" s="5" t="s">
        <v>17</v>
      </c>
      <c r="D401" s="5" t="s">
        <v>17</v>
      </c>
      <c r="E401" s="5" t="s">
        <v>163</v>
      </c>
      <c r="F401" s="5" t="s">
        <v>141</v>
      </c>
      <c r="G401" s="5" t="s">
        <v>15</v>
      </c>
      <c r="H401" s="5" t="s">
        <v>16</v>
      </c>
      <c r="I401" s="6">
        <v>44000000</v>
      </c>
      <c r="J401" s="6">
        <v>44000000</v>
      </c>
      <c r="K401" s="5" t="s">
        <v>180</v>
      </c>
      <c r="L401" s="5" t="s">
        <v>143</v>
      </c>
      <c r="M401" s="5" t="s">
        <v>121</v>
      </c>
      <c r="N401" s="5" t="s">
        <v>121</v>
      </c>
      <c r="O401" s="5" t="s">
        <v>279</v>
      </c>
      <c r="P401" s="5" t="s">
        <v>145</v>
      </c>
      <c r="Q401" s="5" t="s">
        <v>280</v>
      </c>
      <c r="R401" s="5" t="s">
        <v>180</v>
      </c>
      <c r="S401" s="5" t="s">
        <v>180</v>
      </c>
      <c r="T401" s="5" t="s">
        <v>180</v>
      </c>
      <c r="U401" s="5" t="s">
        <v>147</v>
      </c>
    </row>
    <row r="402" spans="1:21" ht="14.4" hidden="1" x14ac:dyDescent="0.3">
      <c r="A402" s="5" t="s">
        <v>138</v>
      </c>
      <c r="B402" s="5" t="s">
        <v>659</v>
      </c>
      <c r="C402" s="5" t="s">
        <v>40</v>
      </c>
      <c r="D402" s="5" t="s">
        <v>40</v>
      </c>
      <c r="E402" s="5" t="s">
        <v>238</v>
      </c>
      <c r="F402" s="5" t="s">
        <v>141</v>
      </c>
      <c r="G402" s="5" t="s">
        <v>15</v>
      </c>
      <c r="H402" s="5" t="s">
        <v>16</v>
      </c>
      <c r="I402" s="6">
        <v>15000000</v>
      </c>
      <c r="J402" s="6">
        <v>15000000</v>
      </c>
      <c r="K402" s="5" t="s">
        <v>180</v>
      </c>
      <c r="L402" s="5" t="s">
        <v>143</v>
      </c>
      <c r="M402" s="5" t="s">
        <v>121</v>
      </c>
      <c r="N402" s="5" t="s">
        <v>121</v>
      </c>
      <c r="O402" s="5" t="s">
        <v>301</v>
      </c>
      <c r="P402" s="5" t="s">
        <v>145</v>
      </c>
      <c r="Q402" s="5" t="s">
        <v>660</v>
      </c>
      <c r="R402" s="5" t="s">
        <v>180</v>
      </c>
      <c r="S402" s="5" t="s">
        <v>180</v>
      </c>
      <c r="T402" s="5" t="s">
        <v>180</v>
      </c>
      <c r="U402" s="5" t="s">
        <v>147</v>
      </c>
    </row>
    <row r="403" spans="1:21" ht="14.4" x14ac:dyDescent="0.3">
      <c r="A403" s="5" t="s">
        <v>376</v>
      </c>
      <c r="B403" s="5" t="s">
        <v>661</v>
      </c>
      <c r="C403" s="5" t="s">
        <v>40</v>
      </c>
      <c r="D403" s="5" t="s">
        <v>40</v>
      </c>
      <c r="E403" s="5" t="s">
        <v>238</v>
      </c>
      <c r="F403" s="5" t="s">
        <v>141</v>
      </c>
      <c r="G403" s="5" t="s">
        <v>29</v>
      </c>
      <c r="H403" s="5" t="s">
        <v>16</v>
      </c>
      <c r="I403" s="6">
        <v>51253333</v>
      </c>
      <c r="J403" s="6">
        <v>51253333</v>
      </c>
      <c r="K403" s="5" t="s">
        <v>180</v>
      </c>
      <c r="L403" s="5" t="s">
        <v>143</v>
      </c>
      <c r="M403" s="5" t="s">
        <v>121</v>
      </c>
      <c r="N403" s="5" t="s">
        <v>121</v>
      </c>
      <c r="O403" s="5" t="s">
        <v>420</v>
      </c>
      <c r="P403" s="5" t="s">
        <v>145</v>
      </c>
      <c r="Q403" s="5" t="s">
        <v>421</v>
      </c>
      <c r="R403" s="5" t="s">
        <v>180</v>
      </c>
      <c r="S403" s="5" t="s">
        <v>180</v>
      </c>
      <c r="T403" s="5" t="s">
        <v>180</v>
      </c>
      <c r="U403" s="5" t="s">
        <v>147</v>
      </c>
    </row>
    <row r="404" spans="1:21" ht="14.4" hidden="1" x14ac:dyDescent="0.3">
      <c r="A404" s="5" t="s">
        <v>233</v>
      </c>
      <c r="B404" s="5" t="s">
        <v>93</v>
      </c>
      <c r="C404" s="5" t="s">
        <v>40</v>
      </c>
      <c r="D404" s="5" t="s">
        <v>40</v>
      </c>
      <c r="E404" s="5" t="s">
        <v>238</v>
      </c>
      <c r="F404" s="5" t="s">
        <v>141</v>
      </c>
      <c r="G404" s="5" t="s">
        <v>23</v>
      </c>
      <c r="H404" s="5" t="s">
        <v>16</v>
      </c>
      <c r="I404" s="6">
        <v>36716378</v>
      </c>
      <c r="J404" s="6">
        <v>36716378</v>
      </c>
      <c r="K404" s="5" t="s">
        <v>180</v>
      </c>
      <c r="L404" s="5" t="s">
        <v>143</v>
      </c>
      <c r="M404" s="5" t="s">
        <v>121</v>
      </c>
      <c r="N404" s="5" t="s">
        <v>121</v>
      </c>
      <c r="O404" s="5" t="s">
        <v>662</v>
      </c>
      <c r="P404" s="5" t="s">
        <v>145</v>
      </c>
      <c r="Q404" s="5" t="s">
        <v>663</v>
      </c>
      <c r="R404" s="5" t="s">
        <v>180</v>
      </c>
      <c r="S404" s="5" t="s">
        <v>180</v>
      </c>
      <c r="T404" s="5" t="s">
        <v>180</v>
      </c>
      <c r="U404" s="5" t="s">
        <v>147</v>
      </c>
    </row>
    <row r="405" spans="1:21" ht="14.4" hidden="1" x14ac:dyDescent="0.3">
      <c r="A405" s="5" t="s">
        <v>664</v>
      </c>
      <c r="B405" s="5" t="s">
        <v>665</v>
      </c>
      <c r="C405" s="5" t="s">
        <v>40</v>
      </c>
      <c r="D405" s="5" t="s">
        <v>40</v>
      </c>
      <c r="E405" s="5" t="s">
        <v>238</v>
      </c>
      <c r="F405" s="5" t="s">
        <v>141</v>
      </c>
      <c r="G405" s="5" t="s">
        <v>326</v>
      </c>
      <c r="H405" s="5" t="s">
        <v>16</v>
      </c>
      <c r="I405" s="6">
        <v>46162288</v>
      </c>
      <c r="J405" s="6">
        <v>46162288</v>
      </c>
      <c r="K405" s="5" t="s">
        <v>180</v>
      </c>
      <c r="L405" s="5" t="s">
        <v>143</v>
      </c>
      <c r="M405" s="5" t="s">
        <v>121</v>
      </c>
      <c r="N405" s="5" t="s">
        <v>121</v>
      </c>
      <c r="O405" s="5" t="s">
        <v>666</v>
      </c>
      <c r="P405" s="5" t="s">
        <v>145</v>
      </c>
      <c r="Q405" s="5" t="s">
        <v>667</v>
      </c>
      <c r="R405" s="5" t="s">
        <v>180</v>
      </c>
      <c r="S405" s="5" t="s">
        <v>180</v>
      </c>
      <c r="T405" s="5" t="s">
        <v>180</v>
      </c>
      <c r="U405" s="5" t="s">
        <v>147</v>
      </c>
    </row>
    <row r="406" spans="1:21" ht="14.4" hidden="1" x14ac:dyDescent="0.3">
      <c r="A406" s="5" t="s">
        <v>668</v>
      </c>
      <c r="B406" s="5" t="s">
        <v>669</v>
      </c>
      <c r="C406" s="5" t="s">
        <v>40</v>
      </c>
      <c r="D406" s="5" t="s">
        <v>40</v>
      </c>
      <c r="E406" s="5" t="s">
        <v>238</v>
      </c>
      <c r="F406" s="5" t="s">
        <v>141</v>
      </c>
      <c r="G406" s="5" t="s">
        <v>15</v>
      </c>
      <c r="H406" s="5" t="s">
        <v>16</v>
      </c>
      <c r="I406" s="6">
        <v>17980000</v>
      </c>
      <c r="J406" s="6">
        <v>17980000</v>
      </c>
      <c r="K406" s="5" t="s">
        <v>180</v>
      </c>
      <c r="L406" s="5" t="s">
        <v>143</v>
      </c>
      <c r="M406" s="5" t="s">
        <v>121</v>
      </c>
      <c r="N406" s="5" t="s">
        <v>121</v>
      </c>
      <c r="O406" s="5" t="s">
        <v>155</v>
      </c>
      <c r="P406" s="5" t="s">
        <v>145</v>
      </c>
      <c r="Q406" s="5" t="s">
        <v>156</v>
      </c>
      <c r="R406" s="5" t="s">
        <v>180</v>
      </c>
      <c r="S406" s="5" t="s">
        <v>180</v>
      </c>
      <c r="T406" s="5" t="s">
        <v>180</v>
      </c>
      <c r="U406" s="5" t="s">
        <v>147</v>
      </c>
    </row>
    <row r="407" spans="1:21" ht="14.4" x14ac:dyDescent="0.3">
      <c r="A407" s="5" t="s">
        <v>670</v>
      </c>
      <c r="B407" s="5" t="s">
        <v>22</v>
      </c>
      <c r="C407" s="5" t="s">
        <v>24</v>
      </c>
      <c r="D407" s="5" t="s">
        <v>24</v>
      </c>
      <c r="E407" s="5" t="s">
        <v>200</v>
      </c>
      <c r="F407" s="5" t="s">
        <v>141</v>
      </c>
      <c r="G407" s="5" t="s">
        <v>23</v>
      </c>
      <c r="H407" s="5" t="s">
        <v>16</v>
      </c>
      <c r="I407" s="6">
        <v>2200000000</v>
      </c>
      <c r="J407" s="6">
        <v>2200000000</v>
      </c>
      <c r="K407" s="5" t="s">
        <v>180</v>
      </c>
      <c r="L407" s="5" t="s">
        <v>143</v>
      </c>
      <c r="M407" s="5" t="s">
        <v>121</v>
      </c>
      <c r="N407" s="5" t="s">
        <v>121</v>
      </c>
      <c r="O407" s="5" t="s">
        <v>420</v>
      </c>
      <c r="P407" s="5" t="s">
        <v>145</v>
      </c>
      <c r="Q407" s="5" t="s">
        <v>421</v>
      </c>
      <c r="R407" s="5" t="s">
        <v>180</v>
      </c>
      <c r="S407" s="5" t="s">
        <v>180</v>
      </c>
      <c r="T407" s="5" t="s">
        <v>180</v>
      </c>
      <c r="U407" s="5" t="s">
        <v>147</v>
      </c>
    </row>
    <row r="408" spans="1:21" ht="14.4" hidden="1" x14ac:dyDescent="0.3">
      <c r="A408" s="5" t="s">
        <v>138</v>
      </c>
      <c r="B408" s="5" t="s">
        <v>671</v>
      </c>
      <c r="C408" s="5" t="s">
        <v>46</v>
      </c>
      <c r="D408" s="5" t="s">
        <v>46</v>
      </c>
      <c r="E408" s="5" t="s">
        <v>150</v>
      </c>
      <c r="F408" s="5" t="s">
        <v>141</v>
      </c>
      <c r="G408" s="5" t="s">
        <v>15</v>
      </c>
      <c r="H408" s="5" t="s">
        <v>35</v>
      </c>
      <c r="I408" s="6">
        <v>43035300</v>
      </c>
      <c r="J408" s="6">
        <v>43035300</v>
      </c>
      <c r="K408" s="5" t="s">
        <v>180</v>
      </c>
      <c r="L408" s="5" t="s">
        <v>143</v>
      </c>
      <c r="M408" s="5" t="s">
        <v>121</v>
      </c>
      <c r="N408" s="5" t="s">
        <v>121</v>
      </c>
      <c r="O408" s="5" t="s">
        <v>258</v>
      </c>
      <c r="P408" s="5" t="s">
        <v>145</v>
      </c>
      <c r="Q408" s="5" t="s">
        <v>259</v>
      </c>
      <c r="R408" s="5" t="s">
        <v>147</v>
      </c>
      <c r="S408" s="5" t="s">
        <v>147</v>
      </c>
      <c r="T408" s="5" t="s">
        <v>180</v>
      </c>
      <c r="U408" s="5" t="s">
        <v>147</v>
      </c>
    </row>
    <row r="409" spans="1:21" ht="14.4" hidden="1" x14ac:dyDescent="0.3">
      <c r="A409" s="5" t="s">
        <v>138</v>
      </c>
      <c r="B409" s="5" t="s">
        <v>672</v>
      </c>
      <c r="C409" s="5" t="s">
        <v>43</v>
      </c>
      <c r="D409" s="5" t="s">
        <v>43</v>
      </c>
      <c r="E409" s="5" t="s">
        <v>159</v>
      </c>
      <c r="F409" s="5" t="s">
        <v>141</v>
      </c>
      <c r="G409" s="5" t="s">
        <v>15</v>
      </c>
      <c r="H409" s="5" t="s">
        <v>16</v>
      </c>
      <c r="I409" s="6">
        <v>120000000</v>
      </c>
      <c r="J409" s="6">
        <v>120000000</v>
      </c>
      <c r="K409" s="5" t="s">
        <v>180</v>
      </c>
      <c r="L409" s="5" t="s">
        <v>143</v>
      </c>
      <c r="M409" s="5" t="s">
        <v>121</v>
      </c>
      <c r="N409" s="5" t="s">
        <v>121</v>
      </c>
      <c r="O409" s="5" t="s">
        <v>397</v>
      </c>
      <c r="P409" s="5" t="s">
        <v>145</v>
      </c>
      <c r="Q409" s="5" t="s">
        <v>398</v>
      </c>
      <c r="R409" s="5" t="s">
        <v>147</v>
      </c>
      <c r="S409" s="5" t="s">
        <v>147</v>
      </c>
      <c r="T409" s="5" t="s">
        <v>180</v>
      </c>
      <c r="U409" s="5" t="s">
        <v>147</v>
      </c>
    </row>
    <row r="410" spans="1:21" ht="14.4" hidden="1" x14ac:dyDescent="0.3">
      <c r="A410" s="5" t="s">
        <v>264</v>
      </c>
      <c r="B410" s="5" t="s">
        <v>673</v>
      </c>
      <c r="C410" s="5" t="s">
        <v>43</v>
      </c>
      <c r="D410" s="5" t="s">
        <v>43</v>
      </c>
      <c r="E410" s="5" t="s">
        <v>159</v>
      </c>
      <c r="F410" s="5" t="s">
        <v>141</v>
      </c>
      <c r="G410" s="5" t="s">
        <v>15</v>
      </c>
      <c r="H410" s="5" t="s">
        <v>16</v>
      </c>
      <c r="I410" s="6">
        <v>14160000</v>
      </c>
      <c r="J410" s="6">
        <v>14160000</v>
      </c>
      <c r="K410" s="5" t="s">
        <v>142</v>
      </c>
      <c r="L410" s="5" t="s">
        <v>143</v>
      </c>
      <c r="M410" s="5" t="s">
        <v>121</v>
      </c>
      <c r="N410" s="5" t="s">
        <v>121</v>
      </c>
      <c r="O410" s="5" t="s">
        <v>266</v>
      </c>
      <c r="P410" s="5" t="s">
        <v>145</v>
      </c>
      <c r="Q410" s="5" t="s">
        <v>267</v>
      </c>
      <c r="R410" s="5" t="s">
        <v>142</v>
      </c>
      <c r="S410" s="5" t="s">
        <v>142</v>
      </c>
      <c r="T410" s="5" t="s">
        <v>142</v>
      </c>
      <c r="U410" s="5" t="s">
        <v>147</v>
      </c>
    </row>
    <row r="411" spans="1:21" ht="14.4" hidden="1" x14ac:dyDescent="0.3">
      <c r="A411" s="5" t="s">
        <v>674</v>
      </c>
      <c r="B411" s="5" t="s">
        <v>675</v>
      </c>
      <c r="C411" s="5" t="s">
        <v>43</v>
      </c>
      <c r="D411" s="5" t="s">
        <v>43</v>
      </c>
      <c r="E411" s="5" t="s">
        <v>159</v>
      </c>
      <c r="F411" s="5" t="s">
        <v>141</v>
      </c>
      <c r="G411" s="5" t="s">
        <v>15</v>
      </c>
      <c r="H411" s="5" t="s">
        <v>16</v>
      </c>
      <c r="I411" s="6">
        <v>708000000</v>
      </c>
      <c r="J411" s="6">
        <v>708000000</v>
      </c>
      <c r="K411" s="5" t="s">
        <v>142</v>
      </c>
      <c r="L411" s="5" t="s">
        <v>143</v>
      </c>
      <c r="M411" s="5" t="s">
        <v>121</v>
      </c>
      <c r="N411" s="5" t="s">
        <v>121</v>
      </c>
      <c r="O411" s="5" t="s">
        <v>266</v>
      </c>
      <c r="P411" s="5" t="s">
        <v>145</v>
      </c>
      <c r="Q411" s="5" t="s">
        <v>267</v>
      </c>
      <c r="R411" s="5" t="s">
        <v>142</v>
      </c>
      <c r="S411" s="5" t="s">
        <v>142</v>
      </c>
      <c r="T411" s="5" t="s">
        <v>142</v>
      </c>
      <c r="U411" s="5" t="s">
        <v>147</v>
      </c>
    </row>
    <row r="412" spans="1:21" ht="14.4" hidden="1" x14ac:dyDescent="0.3">
      <c r="A412" s="5" t="s">
        <v>676</v>
      </c>
      <c r="B412" s="5" t="s">
        <v>677</v>
      </c>
      <c r="C412" s="5" t="s">
        <v>43</v>
      </c>
      <c r="D412" s="5" t="s">
        <v>43</v>
      </c>
      <c r="E412" s="5" t="s">
        <v>159</v>
      </c>
      <c r="F412" s="5" t="s">
        <v>141</v>
      </c>
      <c r="G412" s="5" t="s">
        <v>15</v>
      </c>
      <c r="H412" s="5" t="s">
        <v>16</v>
      </c>
      <c r="I412" s="6">
        <v>300000000</v>
      </c>
      <c r="J412" s="6">
        <v>300000000</v>
      </c>
      <c r="K412" s="5" t="s">
        <v>142</v>
      </c>
      <c r="L412" s="5" t="s">
        <v>143</v>
      </c>
      <c r="M412" s="5" t="s">
        <v>121</v>
      </c>
      <c r="N412" s="5" t="s">
        <v>121</v>
      </c>
      <c r="O412" s="5" t="s">
        <v>266</v>
      </c>
      <c r="P412" s="5" t="s">
        <v>145</v>
      </c>
      <c r="Q412" s="5" t="s">
        <v>267</v>
      </c>
      <c r="R412" s="5" t="s">
        <v>142</v>
      </c>
      <c r="S412" s="5" t="s">
        <v>142</v>
      </c>
      <c r="T412" s="5" t="s">
        <v>142</v>
      </c>
      <c r="U412" s="5" t="s">
        <v>147</v>
      </c>
    </row>
    <row r="413" spans="1:21" ht="14.4" hidden="1" x14ac:dyDescent="0.3">
      <c r="A413" s="5" t="s">
        <v>678</v>
      </c>
      <c r="B413" s="5" t="s">
        <v>679</v>
      </c>
      <c r="C413" s="5" t="s">
        <v>43</v>
      </c>
      <c r="D413" s="5" t="s">
        <v>43</v>
      </c>
      <c r="E413" s="5" t="s">
        <v>179</v>
      </c>
      <c r="F413" s="5" t="s">
        <v>141</v>
      </c>
      <c r="G413" s="5" t="s">
        <v>54</v>
      </c>
      <c r="H413" s="5" t="s">
        <v>35</v>
      </c>
      <c r="I413" s="6">
        <v>2500000</v>
      </c>
      <c r="J413" s="6">
        <v>2500000</v>
      </c>
      <c r="K413" s="5" t="s">
        <v>142</v>
      </c>
      <c r="L413" s="5" t="s">
        <v>143</v>
      </c>
      <c r="M413" s="5" t="s">
        <v>121</v>
      </c>
      <c r="N413" s="5" t="s">
        <v>121</v>
      </c>
      <c r="O413" s="5" t="s">
        <v>680</v>
      </c>
      <c r="P413" s="5" t="s">
        <v>145</v>
      </c>
      <c r="Q413" s="5" t="s">
        <v>681</v>
      </c>
      <c r="R413" s="5" t="s">
        <v>142</v>
      </c>
      <c r="S413" s="5" t="s">
        <v>142</v>
      </c>
      <c r="T413" s="5" t="s">
        <v>142</v>
      </c>
      <c r="U413" s="5" t="s">
        <v>147</v>
      </c>
    </row>
    <row r="414" spans="1:21" ht="14.4" hidden="1" x14ac:dyDescent="0.3">
      <c r="A414" s="5" t="s">
        <v>138</v>
      </c>
      <c r="B414" s="5" t="s">
        <v>633</v>
      </c>
      <c r="C414" s="5" t="s">
        <v>52</v>
      </c>
      <c r="D414" s="5" t="s">
        <v>52</v>
      </c>
      <c r="E414" s="5" t="s">
        <v>247</v>
      </c>
      <c r="F414" s="5" t="s">
        <v>141</v>
      </c>
      <c r="G414" s="5" t="s">
        <v>15</v>
      </c>
      <c r="H414" s="5" t="s">
        <v>16</v>
      </c>
      <c r="I414" s="6">
        <v>30000000</v>
      </c>
      <c r="J414" s="6">
        <v>30000000</v>
      </c>
      <c r="K414" s="5" t="s">
        <v>180</v>
      </c>
      <c r="L414" s="5" t="s">
        <v>143</v>
      </c>
      <c r="M414" s="5" t="s">
        <v>121</v>
      </c>
      <c r="N414" s="5" t="s">
        <v>121</v>
      </c>
      <c r="O414" s="5" t="s">
        <v>388</v>
      </c>
      <c r="P414" s="5" t="s">
        <v>145</v>
      </c>
      <c r="Q414" s="5" t="s">
        <v>389</v>
      </c>
      <c r="R414" s="5" t="s">
        <v>180</v>
      </c>
      <c r="S414" s="5" t="s">
        <v>180</v>
      </c>
      <c r="T414" s="5" t="s">
        <v>180</v>
      </c>
      <c r="U414" s="5" t="s">
        <v>147</v>
      </c>
    </row>
    <row r="415" spans="1:21" ht="14.4" hidden="1" x14ac:dyDescent="0.3">
      <c r="A415" s="5" t="s">
        <v>138</v>
      </c>
      <c r="B415" s="5" t="s">
        <v>633</v>
      </c>
      <c r="C415" s="5" t="s">
        <v>52</v>
      </c>
      <c r="D415" s="5" t="s">
        <v>52</v>
      </c>
      <c r="E415" s="5" t="s">
        <v>247</v>
      </c>
      <c r="F415" s="5" t="s">
        <v>141</v>
      </c>
      <c r="G415" s="5" t="s">
        <v>15</v>
      </c>
      <c r="H415" s="5" t="s">
        <v>16</v>
      </c>
      <c r="I415" s="6">
        <v>30000000</v>
      </c>
      <c r="J415" s="6">
        <v>30000000</v>
      </c>
      <c r="K415" s="5" t="s">
        <v>180</v>
      </c>
      <c r="L415" s="5" t="s">
        <v>143</v>
      </c>
      <c r="M415" s="5" t="s">
        <v>121</v>
      </c>
      <c r="N415" s="5" t="s">
        <v>121</v>
      </c>
      <c r="O415" s="5" t="s">
        <v>388</v>
      </c>
      <c r="P415" s="5" t="s">
        <v>145</v>
      </c>
      <c r="Q415" s="5" t="s">
        <v>389</v>
      </c>
      <c r="R415" s="5" t="s">
        <v>180</v>
      </c>
      <c r="S415" s="5" t="s">
        <v>180</v>
      </c>
      <c r="T415" s="5" t="s">
        <v>180</v>
      </c>
      <c r="U415" s="5" t="s">
        <v>147</v>
      </c>
    </row>
    <row r="416" spans="1:21" ht="14.4" hidden="1" x14ac:dyDescent="0.3">
      <c r="A416" s="5" t="s">
        <v>138</v>
      </c>
      <c r="B416" s="5" t="s">
        <v>387</v>
      </c>
      <c r="C416" s="5" t="s">
        <v>52</v>
      </c>
      <c r="D416" s="5" t="s">
        <v>52</v>
      </c>
      <c r="E416" s="5" t="s">
        <v>247</v>
      </c>
      <c r="F416" s="5" t="s">
        <v>141</v>
      </c>
      <c r="G416" s="5" t="s">
        <v>15</v>
      </c>
      <c r="H416" s="5" t="s">
        <v>16</v>
      </c>
      <c r="I416" s="6">
        <v>50000000</v>
      </c>
      <c r="J416" s="6">
        <v>50000000</v>
      </c>
      <c r="K416" s="5" t="s">
        <v>180</v>
      </c>
      <c r="L416" s="5" t="s">
        <v>143</v>
      </c>
      <c r="M416" s="5" t="s">
        <v>121</v>
      </c>
      <c r="N416" s="5" t="s">
        <v>121</v>
      </c>
      <c r="O416" s="5" t="s">
        <v>388</v>
      </c>
      <c r="P416" s="5" t="s">
        <v>145</v>
      </c>
      <c r="Q416" s="5" t="s">
        <v>389</v>
      </c>
      <c r="R416" s="5" t="s">
        <v>180</v>
      </c>
      <c r="S416" s="5" t="s">
        <v>180</v>
      </c>
      <c r="T416" s="5" t="s">
        <v>180</v>
      </c>
      <c r="U416" s="5" t="s">
        <v>147</v>
      </c>
    </row>
    <row r="417" spans="1:21" ht="14.4" hidden="1" x14ac:dyDescent="0.3">
      <c r="A417" s="5" t="s">
        <v>138</v>
      </c>
      <c r="B417" s="5" t="s">
        <v>682</v>
      </c>
      <c r="C417" s="5" t="s">
        <v>43</v>
      </c>
      <c r="D417" s="5" t="s">
        <v>43</v>
      </c>
      <c r="E417" s="5" t="s">
        <v>159</v>
      </c>
      <c r="F417" s="5" t="s">
        <v>141</v>
      </c>
      <c r="G417" s="5" t="s">
        <v>15</v>
      </c>
      <c r="H417" s="5" t="s">
        <v>16</v>
      </c>
      <c r="I417" s="6">
        <v>78000000</v>
      </c>
      <c r="J417" s="6">
        <v>78000000</v>
      </c>
      <c r="K417" s="5" t="s">
        <v>180</v>
      </c>
      <c r="L417" s="5" t="s">
        <v>143</v>
      </c>
      <c r="M417" s="5" t="s">
        <v>121</v>
      </c>
      <c r="N417" s="5" t="s">
        <v>121</v>
      </c>
      <c r="O417" s="5" t="s">
        <v>388</v>
      </c>
      <c r="P417" s="5" t="s">
        <v>145</v>
      </c>
      <c r="Q417" s="5" t="s">
        <v>389</v>
      </c>
      <c r="R417" s="5" t="s">
        <v>147</v>
      </c>
      <c r="S417" s="5" t="s">
        <v>147</v>
      </c>
      <c r="T417" s="5" t="s">
        <v>180</v>
      </c>
      <c r="U417" s="5" t="s">
        <v>147</v>
      </c>
    </row>
    <row r="418" spans="1:21" ht="14.4" hidden="1" x14ac:dyDescent="0.3">
      <c r="A418" s="5" t="s">
        <v>385</v>
      </c>
      <c r="B418" s="5" t="s">
        <v>683</v>
      </c>
      <c r="C418" s="5" t="s">
        <v>43</v>
      </c>
      <c r="D418" s="5" t="s">
        <v>43</v>
      </c>
      <c r="E418" s="5" t="s">
        <v>159</v>
      </c>
      <c r="F418" s="5" t="s">
        <v>141</v>
      </c>
      <c r="G418" s="5" t="s">
        <v>15</v>
      </c>
      <c r="H418" s="5" t="s">
        <v>16</v>
      </c>
      <c r="I418" s="6">
        <v>50000000</v>
      </c>
      <c r="J418" s="6">
        <v>50000000</v>
      </c>
      <c r="K418" s="5" t="s">
        <v>180</v>
      </c>
      <c r="L418" s="5" t="s">
        <v>143</v>
      </c>
      <c r="M418" s="5" t="s">
        <v>121</v>
      </c>
      <c r="N418" s="5" t="s">
        <v>121</v>
      </c>
      <c r="O418" s="5" t="s">
        <v>383</v>
      </c>
      <c r="P418" s="5" t="s">
        <v>145</v>
      </c>
      <c r="Q418" s="5" t="s">
        <v>384</v>
      </c>
      <c r="R418" s="5" t="s">
        <v>147</v>
      </c>
      <c r="S418" s="5" t="s">
        <v>147</v>
      </c>
      <c r="T418" s="5" t="s">
        <v>180</v>
      </c>
      <c r="U418" s="5" t="s">
        <v>147</v>
      </c>
    </row>
    <row r="419" spans="1:21" ht="14.4" hidden="1" x14ac:dyDescent="0.3">
      <c r="A419" s="5" t="s">
        <v>138</v>
      </c>
      <c r="B419" s="5" t="s">
        <v>606</v>
      </c>
      <c r="C419" s="5" t="s">
        <v>52</v>
      </c>
      <c r="D419" s="5" t="s">
        <v>52</v>
      </c>
      <c r="E419" s="5" t="s">
        <v>247</v>
      </c>
      <c r="F419" s="5" t="s">
        <v>141</v>
      </c>
      <c r="G419" s="5" t="s">
        <v>15</v>
      </c>
      <c r="H419" s="5" t="s">
        <v>16</v>
      </c>
      <c r="I419" s="6">
        <v>39000000</v>
      </c>
      <c r="J419" s="6">
        <v>39000000</v>
      </c>
      <c r="K419" s="5" t="s">
        <v>180</v>
      </c>
      <c r="L419" s="5" t="s">
        <v>143</v>
      </c>
      <c r="M419" s="5" t="s">
        <v>121</v>
      </c>
      <c r="N419" s="5" t="s">
        <v>121</v>
      </c>
      <c r="O419" s="5" t="s">
        <v>607</v>
      </c>
      <c r="P419" s="5" t="s">
        <v>145</v>
      </c>
      <c r="Q419" s="5" t="s">
        <v>608</v>
      </c>
      <c r="R419" s="5" t="s">
        <v>180</v>
      </c>
      <c r="S419" s="5" t="s">
        <v>180</v>
      </c>
      <c r="T419" s="5" t="s">
        <v>180</v>
      </c>
      <c r="U419" s="5" t="s">
        <v>147</v>
      </c>
    </row>
    <row r="420" spans="1:21" ht="14.4" hidden="1" x14ac:dyDescent="0.3">
      <c r="A420" s="5" t="s">
        <v>138</v>
      </c>
      <c r="B420" s="5" t="s">
        <v>684</v>
      </c>
      <c r="C420" s="5" t="s">
        <v>43</v>
      </c>
      <c r="D420" s="5" t="s">
        <v>43</v>
      </c>
      <c r="E420" s="5" t="s">
        <v>159</v>
      </c>
      <c r="F420" s="5" t="s">
        <v>141</v>
      </c>
      <c r="G420" s="5" t="s">
        <v>15</v>
      </c>
      <c r="H420" s="5" t="s">
        <v>16</v>
      </c>
      <c r="I420" s="6">
        <v>59252160</v>
      </c>
      <c r="J420" s="6">
        <v>59252160</v>
      </c>
      <c r="K420" s="5" t="s">
        <v>180</v>
      </c>
      <c r="L420" s="5" t="s">
        <v>143</v>
      </c>
      <c r="M420" s="5" t="s">
        <v>121</v>
      </c>
      <c r="N420" s="5" t="s">
        <v>121</v>
      </c>
      <c r="O420" s="5" t="s">
        <v>607</v>
      </c>
      <c r="P420" s="5" t="s">
        <v>145</v>
      </c>
      <c r="Q420" s="5" t="s">
        <v>608</v>
      </c>
      <c r="R420" s="5" t="s">
        <v>147</v>
      </c>
      <c r="S420" s="5" t="s">
        <v>147</v>
      </c>
      <c r="T420" s="5" t="s">
        <v>180</v>
      </c>
      <c r="U420" s="5" t="s">
        <v>147</v>
      </c>
    </row>
    <row r="421" spans="1:21" ht="14.4" hidden="1" x14ac:dyDescent="0.3">
      <c r="A421" s="5" t="s">
        <v>138</v>
      </c>
      <c r="B421" s="5" t="s">
        <v>619</v>
      </c>
      <c r="C421" s="5" t="s">
        <v>43</v>
      </c>
      <c r="D421" s="5" t="s">
        <v>43</v>
      </c>
      <c r="E421" s="5" t="s">
        <v>159</v>
      </c>
      <c r="F421" s="5" t="s">
        <v>141</v>
      </c>
      <c r="G421" s="5" t="s">
        <v>15</v>
      </c>
      <c r="H421" s="5" t="s">
        <v>16</v>
      </c>
      <c r="I421" s="6">
        <v>108000000</v>
      </c>
      <c r="J421" s="6">
        <v>108000000</v>
      </c>
      <c r="K421" s="5" t="s">
        <v>180</v>
      </c>
      <c r="L421" s="5" t="s">
        <v>143</v>
      </c>
      <c r="M421" s="5" t="s">
        <v>121</v>
      </c>
      <c r="N421" s="5" t="s">
        <v>121</v>
      </c>
      <c r="O421" s="5" t="s">
        <v>685</v>
      </c>
      <c r="P421" s="5" t="s">
        <v>145</v>
      </c>
      <c r="Q421" s="5" t="s">
        <v>686</v>
      </c>
      <c r="R421" s="5" t="s">
        <v>147</v>
      </c>
      <c r="S421" s="5" t="s">
        <v>147</v>
      </c>
      <c r="T421" s="5" t="s">
        <v>180</v>
      </c>
      <c r="U421" s="5" t="s">
        <v>147</v>
      </c>
    </row>
    <row r="422" spans="1:21" ht="14.4" hidden="1" x14ac:dyDescent="0.3">
      <c r="A422" s="5" t="s">
        <v>138</v>
      </c>
      <c r="B422" s="5" t="s">
        <v>619</v>
      </c>
      <c r="C422" s="5" t="s">
        <v>43</v>
      </c>
      <c r="D422" s="5" t="s">
        <v>43</v>
      </c>
      <c r="E422" s="5" t="s">
        <v>159</v>
      </c>
      <c r="F422" s="5" t="s">
        <v>141</v>
      </c>
      <c r="G422" s="5" t="s">
        <v>15</v>
      </c>
      <c r="H422" s="5" t="s">
        <v>16</v>
      </c>
      <c r="I422" s="6">
        <v>96000000</v>
      </c>
      <c r="J422" s="6">
        <v>96000000</v>
      </c>
      <c r="K422" s="5" t="s">
        <v>180</v>
      </c>
      <c r="L422" s="5" t="s">
        <v>143</v>
      </c>
      <c r="M422" s="5" t="s">
        <v>121</v>
      </c>
      <c r="N422" s="5" t="s">
        <v>121</v>
      </c>
      <c r="O422" s="5" t="s">
        <v>685</v>
      </c>
      <c r="P422" s="5" t="s">
        <v>145</v>
      </c>
      <c r="Q422" s="5" t="s">
        <v>686</v>
      </c>
      <c r="R422" s="5" t="s">
        <v>147</v>
      </c>
      <c r="S422" s="5" t="s">
        <v>147</v>
      </c>
      <c r="T422" s="5" t="s">
        <v>180</v>
      </c>
      <c r="U422" s="5" t="s">
        <v>147</v>
      </c>
    </row>
    <row r="423" spans="1:21" ht="14.4" hidden="1" x14ac:dyDescent="0.3">
      <c r="A423" s="5" t="s">
        <v>138</v>
      </c>
      <c r="B423" s="5" t="s">
        <v>188</v>
      </c>
      <c r="C423" s="5" t="s">
        <v>43</v>
      </c>
      <c r="D423" s="5" t="s">
        <v>43</v>
      </c>
      <c r="E423" s="5" t="s">
        <v>159</v>
      </c>
      <c r="F423" s="5" t="s">
        <v>141</v>
      </c>
      <c r="G423" s="5" t="s">
        <v>15</v>
      </c>
      <c r="H423" s="5" t="s">
        <v>16</v>
      </c>
      <c r="I423" s="6">
        <v>84000000</v>
      </c>
      <c r="J423" s="6">
        <v>84000000</v>
      </c>
      <c r="K423" s="5" t="s">
        <v>180</v>
      </c>
      <c r="L423" s="5" t="s">
        <v>143</v>
      </c>
      <c r="M423" s="5" t="s">
        <v>121</v>
      </c>
      <c r="N423" s="5" t="s">
        <v>121</v>
      </c>
      <c r="O423" s="5" t="s">
        <v>189</v>
      </c>
      <c r="P423" s="5" t="s">
        <v>145</v>
      </c>
      <c r="Q423" s="5" t="s">
        <v>190</v>
      </c>
      <c r="R423" s="5" t="s">
        <v>147</v>
      </c>
      <c r="S423" s="5" t="s">
        <v>147</v>
      </c>
      <c r="T423" s="5" t="s">
        <v>180</v>
      </c>
      <c r="U423" s="5" t="s">
        <v>147</v>
      </c>
    </row>
    <row r="424" spans="1:21" ht="14.4" hidden="1" x14ac:dyDescent="0.3">
      <c r="A424" s="5" t="s">
        <v>138</v>
      </c>
      <c r="B424" s="5" t="s">
        <v>191</v>
      </c>
      <c r="C424" s="5" t="s">
        <v>43</v>
      </c>
      <c r="D424" s="5" t="s">
        <v>43</v>
      </c>
      <c r="E424" s="5" t="s">
        <v>159</v>
      </c>
      <c r="F424" s="5" t="s">
        <v>141</v>
      </c>
      <c r="G424" s="5" t="s">
        <v>15</v>
      </c>
      <c r="H424" s="5" t="s">
        <v>16</v>
      </c>
      <c r="I424" s="6">
        <v>84000000</v>
      </c>
      <c r="J424" s="6">
        <v>84000000</v>
      </c>
      <c r="K424" s="5" t="s">
        <v>180</v>
      </c>
      <c r="L424" s="5" t="s">
        <v>143</v>
      </c>
      <c r="M424" s="5" t="s">
        <v>121</v>
      </c>
      <c r="N424" s="5" t="s">
        <v>121</v>
      </c>
      <c r="O424" s="5" t="s">
        <v>189</v>
      </c>
      <c r="P424" s="5" t="s">
        <v>145</v>
      </c>
      <c r="Q424" s="5" t="s">
        <v>190</v>
      </c>
      <c r="R424" s="5" t="s">
        <v>147</v>
      </c>
      <c r="S424" s="5" t="s">
        <v>147</v>
      </c>
      <c r="T424" s="5" t="s">
        <v>180</v>
      </c>
      <c r="U424" s="5" t="s">
        <v>147</v>
      </c>
    </row>
    <row r="425" spans="1:21" ht="14.4" hidden="1" x14ac:dyDescent="0.3">
      <c r="A425" s="5" t="s">
        <v>138</v>
      </c>
      <c r="B425" s="5" t="s">
        <v>687</v>
      </c>
      <c r="C425" s="5" t="s">
        <v>43</v>
      </c>
      <c r="D425" s="5" t="s">
        <v>43</v>
      </c>
      <c r="E425" s="5" t="s">
        <v>159</v>
      </c>
      <c r="F425" s="5" t="s">
        <v>141</v>
      </c>
      <c r="G425" s="5" t="s">
        <v>15</v>
      </c>
      <c r="H425" s="5" t="s">
        <v>16</v>
      </c>
      <c r="I425" s="6">
        <v>105120000</v>
      </c>
      <c r="J425" s="6">
        <v>105120000</v>
      </c>
      <c r="K425" s="5" t="s">
        <v>180</v>
      </c>
      <c r="L425" s="5" t="s">
        <v>143</v>
      </c>
      <c r="M425" s="5" t="s">
        <v>121</v>
      </c>
      <c r="N425" s="5" t="s">
        <v>121</v>
      </c>
      <c r="O425" s="5" t="s">
        <v>394</v>
      </c>
      <c r="P425" s="5" t="s">
        <v>145</v>
      </c>
      <c r="Q425" s="5" t="s">
        <v>395</v>
      </c>
      <c r="R425" s="5" t="s">
        <v>147</v>
      </c>
      <c r="S425" s="5" t="s">
        <v>147</v>
      </c>
      <c r="T425" s="5" t="s">
        <v>180</v>
      </c>
      <c r="U425" s="5" t="s">
        <v>147</v>
      </c>
    </row>
    <row r="426" spans="1:21" ht="14.4" hidden="1" x14ac:dyDescent="0.3">
      <c r="A426" s="5" t="s">
        <v>138</v>
      </c>
      <c r="B426" s="5" t="s">
        <v>688</v>
      </c>
      <c r="C426" s="5" t="s">
        <v>30</v>
      </c>
      <c r="D426" s="5" t="s">
        <v>30</v>
      </c>
      <c r="E426" s="5" t="s">
        <v>179</v>
      </c>
      <c r="F426" s="5" t="s">
        <v>141</v>
      </c>
      <c r="G426" s="5" t="s">
        <v>15</v>
      </c>
      <c r="H426" s="5" t="s">
        <v>16</v>
      </c>
      <c r="I426" s="6">
        <v>10560000</v>
      </c>
      <c r="J426" s="6">
        <v>10560000</v>
      </c>
      <c r="K426" s="5" t="s">
        <v>142</v>
      </c>
      <c r="L426" s="5" t="s">
        <v>121</v>
      </c>
      <c r="M426" s="5" t="s">
        <v>121</v>
      </c>
      <c r="N426" s="5" t="s">
        <v>121</v>
      </c>
      <c r="O426" s="5" t="s">
        <v>226</v>
      </c>
      <c r="P426" s="5" t="s">
        <v>145</v>
      </c>
      <c r="Q426" s="5" t="s">
        <v>227</v>
      </c>
      <c r="R426" s="5" t="s">
        <v>142</v>
      </c>
      <c r="S426" s="5" t="s">
        <v>142</v>
      </c>
      <c r="T426" s="5" t="s">
        <v>142</v>
      </c>
      <c r="U426" s="5" t="s">
        <v>147</v>
      </c>
    </row>
    <row r="427" spans="1:21" ht="14.4" hidden="1" x14ac:dyDescent="0.3">
      <c r="A427" s="5" t="s">
        <v>138</v>
      </c>
      <c r="B427" s="5" t="s">
        <v>689</v>
      </c>
      <c r="C427" s="5" t="s">
        <v>30</v>
      </c>
      <c r="D427" s="5" t="s">
        <v>30</v>
      </c>
      <c r="E427" s="5" t="s">
        <v>179</v>
      </c>
      <c r="F427" s="5" t="s">
        <v>141</v>
      </c>
      <c r="G427" s="5" t="s">
        <v>15</v>
      </c>
      <c r="H427" s="5" t="s">
        <v>16</v>
      </c>
      <c r="I427" s="6">
        <v>10560000</v>
      </c>
      <c r="J427" s="6">
        <v>10560000</v>
      </c>
      <c r="K427" s="5" t="s">
        <v>142</v>
      </c>
      <c r="L427" s="5" t="s">
        <v>121</v>
      </c>
      <c r="M427" s="5" t="s">
        <v>121</v>
      </c>
      <c r="N427" s="5" t="s">
        <v>121</v>
      </c>
      <c r="O427" s="5" t="s">
        <v>226</v>
      </c>
      <c r="P427" s="5" t="s">
        <v>145</v>
      </c>
      <c r="Q427" s="5" t="s">
        <v>227</v>
      </c>
      <c r="R427" s="5" t="s">
        <v>142</v>
      </c>
      <c r="S427" s="5" t="s">
        <v>142</v>
      </c>
      <c r="T427" s="5" t="s">
        <v>142</v>
      </c>
      <c r="U427" s="5" t="s">
        <v>147</v>
      </c>
    </row>
    <row r="428" spans="1:21" ht="14.4" hidden="1" x14ac:dyDescent="0.3">
      <c r="A428" s="5" t="s">
        <v>138</v>
      </c>
      <c r="B428" s="5" t="s">
        <v>690</v>
      </c>
      <c r="C428" s="5" t="s">
        <v>30</v>
      </c>
      <c r="D428" s="5" t="s">
        <v>30</v>
      </c>
      <c r="E428" s="5" t="s">
        <v>179</v>
      </c>
      <c r="F428" s="5" t="s">
        <v>141</v>
      </c>
      <c r="G428" s="5" t="s">
        <v>15</v>
      </c>
      <c r="H428" s="5" t="s">
        <v>16</v>
      </c>
      <c r="I428" s="6">
        <v>10560000</v>
      </c>
      <c r="J428" s="6">
        <v>10560000</v>
      </c>
      <c r="K428" s="5" t="s">
        <v>142</v>
      </c>
      <c r="L428" s="5" t="s">
        <v>121</v>
      </c>
      <c r="M428" s="5" t="s">
        <v>121</v>
      </c>
      <c r="N428" s="5" t="s">
        <v>121</v>
      </c>
      <c r="O428" s="5" t="s">
        <v>226</v>
      </c>
      <c r="P428" s="5" t="s">
        <v>145</v>
      </c>
      <c r="Q428" s="5" t="s">
        <v>227</v>
      </c>
      <c r="R428" s="5" t="s">
        <v>142</v>
      </c>
      <c r="S428" s="5" t="s">
        <v>142</v>
      </c>
      <c r="T428" s="5" t="s">
        <v>142</v>
      </c>
      <c r="U428" s="5" t="s">
        <v>147</v>
      </c>
    </row>
    <row r="429" spans="1:21" ht="14.4" x14ac:dyDescent="0.3">
      <c r="A429" s="5" t="s">
        <v>691</v>
      </c>
      <c r="B429" s="5" t="s">
        <v>692</v>
      </c>
      <c r="C429" s="5" t="s">
        <v>24</v>
      </c>
      <c r="D429" s="5" t="s">
        <v>24</v>
      </c>
      <c r="E429" s="5" t="s">
        <v>200</v>
      </c>
      <c r="F429" s="5" t="s">
        <v>141</v>
      </c>
      <c r="G429" s="5" t="s">
        <v>29</v>
      </c>
      <c r="H429" s="5" t="s">
        <v>16</v>
      </c>
      <c r="I429" s="6">
        <v>1800000000</v>
      </c>
      <c r="J429" s="6">
        <v>1800000000</v>
      </c>
      <c r="K429" s="5" t="s">
        <v>180</v>
      </c>
      <c r="L429" s="5" t="s">
        <v>143</v>
      </c>
      <c r="M429" s="5" t="s">
        <v>121</v>
      </c>
      <c r="N429" s="5" t="s">
        <v>121</v>
      </c>
      <c r="O429" s="5" t="s">
        <v>420</v>
      </c>
      <c r="P429" s="5" t="s">
        <v>145</v>
      </c>
      <c r="Q429" s="5" t="s">
        <v>421</v>
      </c>
      <c r="R429" s="5" t="s">
        <v>180</v>
      </c>
      <c r="S429" s="5" t="s">
        <v>180</v>
      </c>
      <c r="T429" s="5" t="s">
        <v>180</v>
      </c>
      <c r="U429" s="5" t="s">
        <v>147</v>
      </c>
    </row>
    <row r="430" spans="1:21" ht="14.4" x14ac:dyDescent="0.3">
      <c r="A430" s="5" t="s">
        <v>376</v>
      </c>
      <c r="B430" s="5" t="s">
        <v>377</v>
      </c>
      <c r="C430" s="5" t="s">
        <v>40</v>
      </c>
      <c r="D430" s="5" t="s">
        <v>40</v>
      </c>
      <c r="E430" s="5" t="s">
        <v>238</v>
      </c>
      <c r="F430" s="5" t="s">
        <v>141</v>
      </c>
      <c r="G430" s="5" t="s">
        <v>29</v>
      </c>
      <c r="H430" s="5" t="s">
        <v>16</v>
      </c>
      <c r="I430" s="6">
        <v>81630077</v>
      </c>
      <c r="J430" s="6">
        <v>81630077</v>
      </c>
      <c r="K430" s="5" t="s">
        <v>142</v>
      </c>
      <c r="L430" s="5" t="s">
        <v>143</v>
      </c>
      <c r="M430" s="5" t="s">
        <v>121</v>
      </c>
      <c r="N430" s="5" t="s">
        <v>121</v>
      </c>
      <c r="O430" s="5" t="s">
        <v>420</v>
      </c>
      <c r="P430" s="5" t="s">
        <v>145</v>
      </c>
      <c r="Q430" s="5" t="s">
        <v>421</v>
      </c>
      <c r="R430" s="5" t="s">
        <v>142</v>
      </c>
      <c r="S430" s="5" t="s">
        <v>142</v>
      </c>
      <c r="T430" s="5" t="s">
        <v>142</v>
      </c>
      <c r="U430" s="5" t="s">
        <v>147</v>
      </c>
    </row>
    <row r="431" spans="1:21" ht="14.4" x14ac:dyDescent="0.3">
      <c r="A431" s="5" t="s">
        <v>693</v>
      </c>
      <c r="B431" s="5" t="s">
        <v>694</v>
      </c>
      <c r="C431" s="5" t="s">
        <v>24</v>
      </c>
      <c r="D431" s="5" t="s">
        <v>24</v>
      </c>
      <c r="E431" s="5" t="s">
        <v>200</v>
      </c>
      <c r="F431" s="5" t="s">
        <v>141</v>
      </c>
      <c r="G431" s="5" t="s">
        <v>15</v>
      </c>
      <c r="H431" s="5" t="s">
        <v>16</v>
      </c>
      <c r="I431" s="6">
        <v>114758840</v>
      </c>
      <c r="J431" s="6">
        <v>114758840</v>
      </c>
      <c r="K431" s="5" t="s">
        <v>180</v>
      </c>
      <c r="L431" s="5" t="s">
        <v>143</v>
      </c>
      <c r="M431" s="5" t="s">
        <v>121</v>
      </c>
      <c r="N431" s="5" t="s">
        <v>121</v>
      </c>
      <c r="O431" s="5" t="s">
        <v>420</v>
      </c>
      <c r="P431" s="5" t="s">
        <v>145</v>
      </c>
      <c r="Q431" s="5" t="s">
        <v>421</v>
      </c>
      <c r="R431" s="5" t="s">
        <v>180</v>
      </c>
      <c r="S431" s="5" t="s">
        <v>180</v>
      </c>
      <c r="T431" s="5" t="s">
        <v>180</v>
      </c>
      <c r="U431" s="5" t="s">
        <v>147</v>
      </c>
    </row>
    <row r="432" spans="1:21" ht="14.4" x14ac:dyDescent="0.3">
      <c r="A432" s="5" t="s">
        <v>264</v>
      </c>
      <c r="B432" s="5" t="s">
        <v>695</v>
      </c>
      <c r="C432" s="5" t="s">
        <v>48</v>
      </c>
      <c r="D432" s="5" t="s">
        <v>48</v>
      </c>
      <c r="E432" s="5" t="s">
        <v>213</v>
      </c>
      <c r="F432" s="5" t="s">
        <v>141</v>
      </c>
      <c r="G432" s="5" t="s">
        <v>23</v>
      </c>
      <c r="H432" s="5" t="s">
        <v>35</v>
      </c>
      <c r="I432" s="6">
        <v>2200000000</v>
      </c>
      <c r="J432" s="6">
        <v>2200000000</v>
      </c>
      <c r="K432" s="5" t="s">
        <v>142</v>
      </c>
      <c r="L432" s="5" t="s">
        <v>143</v>
      </c>
      <c r="M432" s="5" t="s">
        <v>121</v>
      </c>
      <c r="N432" s="5" t="s">
        <v>121</v>
      </c>
      <c r="O432" s="5" t="s">
        <v>420</v>
      </c>
      <c r="P432" s="5" t="s">
        <v>145</v>
      </c>
      <c r="Q432" s="5" t="s">
        <v>421</v>
      </c>
      <c r="R432" s="5" t="s">
        <v>142</v>
      </c>
      <c r="S432" s="5" t="s">
        <v>142</v>
      </c>
      <c r="T432" s="5" t="s">
        <v>142</v>
      </c>
      <c r="U432" s="5" t="s">
        <v>147</v>
      </c>
    </row>
    <row r="433" spans="1:21" ht="14.4" x14ac:dyDescent="0.3">
      <c r="A433" s="5" t="s">
        <v>696</v>
      </c>
      <c r="B433" s="5" t="s">
        <v>697</v>
      </c>
      <c r="C433" s="5" t="s">
        <v>46</v>
      </c>
      <c r="D433" s="5" t="s">
        <v>46</v>
      </c>
      <c r="E433" s="5" t="s">
        <v>150</v>
      </c>
      <c r="F433" s="5" t="s">
        <v>141</v>
      </c>
      <c r="G433" s="5" t="s">
        <v>23</v>
      </c>
      <c r="H433" s="5" t="s">
        <v>16</v>
      </c>
      <c r="I433" s="6">
        <v>21383169</v>
      </c>
      <c r="J433" s="6">
        <v>21383169</v>
      </c>
      <c r="K433" s="5" t="s">
        <v>142</v>
      </c>
      <c r="L433" s="5" t="s">
        <v>143</v>
      </c>
      <c r="M433" s="5" t="s">
        <v>121</v>
      </c>
      <c r="N433" s="5" t="s">
        <v>121</v>
      </c>
      <c r="O433" s="5" t="s">
        <v>420</v>
      </c>
      <c r="P433" s="5" t="s">
        <v>145</v>
      </c>
      <c r="Q433" s="5" t="s">
        <v>421</v>
      </c>
      <c r="R433" s="5" t="s">
        <v>142</v>
      </c>
      <c r="S433" s="5" t="s">
        <v>142</v>
      </c>
      <c r="T433" s="5" t="s">
        <v>142</v>
      </c>
      <c r="U433" s="5" t="s">
        <v>147</v>
      </c>
    </row>
    <row r="434" spans="1:21" ht="14.4" x14ac:dyDescent="0.3">
      <c r="A434" s="5" t="s">
        <v>698</v>
      </c>
      <c r="B434" s="5" t="s">
        <v>100</v>
      </c>
      <c r="C434" s="5" t="s">
        <v>43</v>
      </c>
      <c r="D434" s="5" t="s">
        <v>43</v>
      </c>
      <c r="E434" s="5" t="s">
        <v>150</v>
      </c>
      <c r="F434" s="5" t="s">
        <v>141</v>
      </c>
      <c r="G434" s="5" t="s">
        <v>15</v>
      </c>
      <c r="H434" s="5" t="s">
        <v>16</v>
      </c>
      <c r="I434" s="6">
        <v>122611394</v>
      </c>
      <c r="J434" s="6">
        <v>122611394</v>
      </c>
      <c r="K434" s="5" t="s">
        <v>142</v>
      </c>
      <c r="L434" s="5" t="s">
        <v>143</v>
      </c>
      <c r="M434" s="5" t="s">
        <v>121</v>
      </c>
      <c r="N434" s="5" t="s">
        <v>121</v>
      </c>
      <c r="O434" s="5" t="s">
        <v>420</v>
      </c>
      <c r="P434" s="5" t="s">
        <v>145</v>
      </c>
      <c r="Q434" s="5" t="s">
        <v>421</v>
      </c>
      <c r="R434" s="5" t="s">
        <v>142</v>
      </c>
      <c r="S434" s="5" t="s">
        <v>142</v>
      </c>
      <c r="T434" s="5" t="s">
        <v>142</v>
      </c>
      <c r="U434" s="5" t="s">
        <v>147</v>
      </c>
    </row>
    <row r="435" spans="1:21" ht="14.4" x14ac:dyDescent="0.3">
      <c r="A435" s="5" t="s">
        <v>698</v>
      </c>
      <c r="B435" s="5" t="s">
        <v>97</v>
      </c>
      <c r="C435" s="5" t="s">
        <v>43</v>
      </c>
      <c r="D435" s="5" t="s">
        <v>43</v>
      </c>
      <c r="E435" s="5" t="s">
        <v>150</v>
      </c>
      <c r="F435" s="5" t="s">
        <v>141</v>
      </c>
      <c r="G435" s="5" t="s">
        <v>23</v>
      </c>
      <c r="H435" s="5" t="s">
        <v>16</v>
      </c>
      <c r="I435" s="6">
        <v>1881455880</v>
      </c>
      <c r="J435" s="6">
        <v>1881455880</v>
      </c>
      <c r="K435" s="5" t="s">
        <v>142</v>
      </c>
      <c r="L435" s="5" t="s">
        <v>143</v>
      </c>
      <c r="M435" s="5" t="s">
        <v>121</v>
      </c>
      <c r="N435" s="5" t="s">
        <v>121</v>
      </c>
      <c r="O435" s="5" t="s">
        <v>420</v>
      </c>
      <c r="P435" s="5" t="s">
        <v>145</v>
      </c>
      <c r="Q435" s="5" t="s">
        <v>421</v>
      </c>
      <c r="R435" s="5" t="s">
        <v>142</v>
      </c>
      <c r="S435" s="5" t="s">
        <v>142</v>
      </c>
      <c r="T435" s="5" t="s">
        <v>142</v>
      </c>
      <c r="U435" s="5" t="s">
        <v>147</v>
      </c>
    </row>
    <row r="436" spans="1:21" ht="14.4" x14ac:dyDescent="0.3">
      <c r="A436" s="5" t="s">
        <v>699</v>
      </c>
      <c r="B436" s="5" t="s">
        <v>700</v>
      </c>
      <c r="C436" s="5" t="s">
        <v>43</v>
      </c>
      <c r="D436" s="5" t="s">
        <v>43</v>
      </c>
      <c r="E436" s="5" t="s">
        <v>154</v>
      </c>
      <c r="F436" s="5" t="s">
        <v>141</v>
      </c>
      <c r="G436" s="5" t="s">
        <v>29</v>
      </c>
      <c r="H436" s="5" t="s">
        <v>16</v>
      </c>
      <c r="I436" s="6">
        <v>110465402</v>
      </c>
      <c r="J436" s="6">
        <v>110465402</v>
      </c>
      <c r="K436" s="5" t="s">
        <v>142</v>
      </c>
      <c r="L436" s="5" t="s">
        <v>143</v>
      </c>
      <c r="M436" s="5" t="s">
        <v>121</v>
      </c>
      <c r="N436" s="5" t="s">
        <v>121</v>
      </c>
      <c r="O436" s="5" t="s">
        <v>420</v>
      </c>
      <c r="P436" s="5" t="s">
        <v>145</v>
      </c>
      <c r="Q436" s="5" t="s">
        <v>421</v>
      </c>
      <c r="R436" s="5" t="s">
        <v>142</v>
      </c>
      <c r="S436" s="5" t="s">
        <v>142</v>
      </c>
      <c r="T436" s="5" t="s">
        <v>142</v>
      </c>
      <c r="U436" s="5" t="s">
        <v>147</v>
      </c>
    </row>
    <row r="437" spans="1:21" ht="14.4" x14ac:dyDescent="0.3">
      <c r="A437" s="5" t="s">
        <v>693</v>
      </c>
      <c r="B437" s="5" t="s">
        <v>701</v>
      </c>
      <c r="C437" s="5" t="s">
        <v>43</v>
      </c>
      <c r="D437" s="5" t="s">
        <v>43</v>
      </c>
      <c r="E437" s="5" t="s">
        <v>140</v>
      </c>
      <c r="F437" s="5" t="s">
        <v>141</v>
      </c>
      <c r="G437" s="5" t="s">
        <v>23</v>
      </c>
      <c r="H437" s="5" t="s">
        <v>16</v>
      </c>
      <c r="I437" s="6">
        <v>83276732</v>
      </c>
      <c r="J437" s="6">
        <v>83276732</v>
      </c>
      <c r="K437" s="5" t="s">
        <v>142</v>
      </c>
      <c r="L437" s="5" t="s">
        <v>143</v>
      </c>
      <c r="M437" s="5" t="s">
        <v>121</v>
      </c>
      <c r="N437" s="5" t="s">
        <v>121</v>
      </c>
      <c r="O437" s="5" t="s">
        <v>420</v>
      </c>
      <c r="P437" s="5" t="s">
        <v>145</v>
      </c>
      <c r="Q437" s="5" t="s">
        <v>421</v>
      </c>
      <c r="R437" s="5" t="s">
        <v>142</v>
      </c>
      <c r="S437" s="5" t="s">
        <v>142</v>
      </c>
      <c r="T437" s="5" t="s">
        <v>142</v>
      </c>
      <c r="U437" s="5" t="s">
        <v>147</v>
      </c>
    </row>
    <row r="438" spans="1:21" ht="14.4" x14ac:dyDescent="0.3">
      <c r="A438" s="5" t="s">
        <v>702</v>
      </c>
      <c r="B438" s="5" t="s">
        <v>703</v>
      </c>
      <c r="C438" s="5" t="s">
        <v>30</v>
      </c>
      <c r="D438" s="5" t="s">
        <v>30</v>
      </c>
      <c r="E438" s="5" t="s">
        <v>179</v>
      </c>
      <c r="F438" s="5" t="s">
        <v>141</v>
      </c>
      <c r="G438" s="5" t="s">
        <v>15</v>
      </c>
      <c r="H438" s="5" t="s">
        <v>16</v>
      </c>
      <c r="I438" s="6">
        <v>198195244</v>
      </c>
      <c r="J438" s="6">
        <v>198195244</v>
      </c>
      <c r="K438" s="5" t="s">
        <v>180</v>
      </c>
      <c r="L438" s="5" t="s">
        <v>143</v>
      </c>
      <c r="M438" s="5" t="s">
        <v>121</v>
      </c>
      <c r="N438" s="5" t="s">
        <v>121</v>
      </c>
      <c r="O438" s="5" t="s">
        <v>420</v>
      </c>
      <c r="P438" s="5" t="s">
        <v>145</v>
      </c>
      <c r="Q438" s="5" t="s">
        <v>421</v>
      </c>
      <c r="R438" s="5" t="s">
        <v>180</v>
      </c>
      <c r="S438" s="5" t="s">
        <v>180</v>
      </c>
      <c r="T438" s="5" t="s">
        <v>180</v>
      </c>
      <c r="U438" s="5" t="s">
        <v>147</v>
      </c>
    </row>
    <row r="439" spans="1:21" ht="14.4" x14ac:dyDescent="0.3">
      <c r="A439" s="5" t="s">
        <v>704</v>
      </c>
      <c r="B439" s="5" t="s">
        <v>109</v>
      </c>
      <c r="C439" s="5" t="s">
        <v>43</v>
      </c>
      <c r="D439" s="5" t="s">
        <v>43</v>
      </c>
      <c r="E439" s="5" t="s">
        <v>159</v>
      </c>
      <c r="F439" s="5" t="s">
        <v>141</v>
      </c>
      <c r="G439" s="5" t="s">
        <v>29</v>
      </c>
      <c r="H439" s="5" t="s">
        <v>16</v>
      </c>
      <c r="I439" s="6">
        <v>96965154</v>
      </c>
      <c r="J439" s="6">
        <v>96965154</v>
      </c>
      <c r="K439" s="5" t="s">
        <v>142</v>
      </c>
      <c r="L439" s="5" t="s">
        <v>143</v>
      </c>
      <c r="M439" s="5" t="s">
        <v>121</v>
      </c>
      <c r="N439" s="5" t="s">
        <v>121</v>
      </c>
      <c r="O439" s="5" t="s">
        <v>420</v>
      </c>
      <c r="P439" s="5" t="s">
        <v>145</v>
      </c>
      <c r="Q439" s="5" t="s">
        <v>421</v>
      </c>
      <c r="R439" s="5" t="s">
        <v>142</v>
      </c>
      <c r="S439" s="5" t="s">
        <v>142</v>
      </c>
      <c r="T439" s="5" t="s">
        <v>142</v>
      </c>
      <c r="U439" s="5" t="s">
        <v>147</v>
      </c>
    </row>
    <row r="440" spans="1:21" ht="14.4" x14ac:dyDescent="0.3">
      <c r="A440" s="5" t="s">
        <v>376</v>
      </c>
      <c r="B440" s="5" t="s">
        <v>705</v>
      </c>
      <c r="C440" s="5" t="s">
        <v>43</v>
      </c>
      <c r="D440" s="5" t="s">
        <v>43</v>
      </c>
      <c r="E440" s="5" t="s">
        <v>140</v>
      </c>
      <c r="F440" s="5" t="s">
        <v>141</v>
      </c>
      <c r="G440" s="5" t="s">
        <v>29</v>
      </c>
      <c r="H440" s="5" t="s">
        <v>16</v>
      </c>
      <c r="I440" s="6">
        <v>621216500</v>
      </c>
      <c r="J440" s="6">
        <v>621216500</v>
      </c>
      <c r="K440" s="5" t="s">
        <v>142</v>
      </c>
      <c r="L440" s="5" t="s">
        <v>143</v>
      </c>
      <c r="M440" s="5" t="s">
        <v>121</v>
      </c>
      <c r="N440" s="5" t="s">
        <v>121</v>
      </c>
      <c r="O440" s="5" t="s">
        <v>420</v>
      </c>
      <c r="P440" s="5" t="s">
        <v>145</v>
      </c>
      <c r="Q440" s="5" t="s">
        <v>421</v>
      </c>
      <c r="R440" s="5" t="s">
        <v>142</v>
      </c>
      <c r="S440" s="5" t="s">
        <v>142</v>
      </c>
      <c r="T440" s="5" t="s">
        <v>142</v>
      </c>
      <c r="U440" s="5" t="s">
        <v>147</v>
      </c>
    </row>
    <row r="441" spans="1:21" ht="14.4" hidden="1" x14ac:dyDescent="0.3">
      <c r="A441" s="5" t="s">
        <v>138</v>
      </c>
      <c r="B441" s="5" t="s">
        <v>706</v>
      </c>
      <c r="C441" s="5" t="s">
        <v>43</v>
      </c>
      <c r="D441" s="5" t="s">
        <v>43</v>
      </c>
      <c r="E441" s="5" t="s">
        <v>159</v>
      </c>
      <c r="F441" s="5" t="s">
        <v>141</v>
      </c>
      <c r="G441" s="5" t="s">
        <v>242</v>
      </c>
      <c r="H441" s="5" t="s">
        <v>16</v>
      </c>
      <c r="I441" s="6">
        <v>84000000</v>
      </c>
      <c r="J441" s="6">
        <v>84000000</v>
      </c>
      <c r="K441" s="5" t="s">
        <v>142</v>
      </c>
      <c r="L441" s="5" t="s">
        <v>143</v>
      </c>
      <c r="M441" s="5" t="s">
        <v>121</v>
      </c>
      <c r="N441" s="5" t="s">
        <v>121</v>
      </c>
      <c r="O441" s="5" t="s">
        <v>603</v>
      </c>
      <c r="P441" s="5" t="s">
        <v>145</v>
      </c>
      <c r="Q441" s="5" t="s">
        <v>604</v>
      </c>
      <c r="R441" s="5" t="s">
        <v>142</v>
      </c>
      <c r="S441" s="5" t="s">
        <v>142</v>
      </c>
      <c r="T441" s="5" t="s">
        <v>142</v>
      </c>
      <c r="U441" s="5" t="s">
        <v>147</v>
      </c>
    </row>
    <row r="442" spans="1:21" ht="14.4" hidden="1" x14ac:dyDescent="0.3">
      <c r="A442" s="5" t="s">
        <v>138</v>
      </c>
      <c r="B442" s="5" t="s">
        <v>707</v>
      </c>
      <c r="C442" s="5" t="s">
        <v>43</v>
      </c>
      <c r="D442" s="5" t="s">
        <v>43</v>
      </c>
      <c r="E442" s="5" t="s">
        <v>159</v>
      </c>
      <c r="F442" s="5" t="s">
        <v>141</v>
      </c>
      <c r="G442" s="5" t="s">
        <v>242</v>
      </c>
      <c r="H442" s="5" t="s">
        <v>16</v>
      </c>
      <c r="I442" s="6">
        <v>66000000</v>
      </c>
      <c r="J442" s="6">
        <v>66000000</v>
      </c>
      <c r="K442" s="5" t="s">
        <v>142</v>
      </c>
      <c r="L442" s="5" t="s">
        <v>143</v>
      </c>
      <c r="M442" s="5" t="s">
        <v>121</v>
      </c>
      <c r="N442" s="5" t="s">
        <v>121</v>
      </c>
      <c r="O442" s="5" t="s">
        <v>603</v>
      </c>
      <c r="P442" s="5" t="s">
        <v>145</v>
      </c>
      <c r="Q442" s="5" t="s">
        <v>604</v>
      </c>
      <c r="R442" s="5" t="s">
        <v>142</v>
      </c>
      <c r="S442" s="5" t="s">
        <v>142</v>
      </c>
      <c r="T442" s="5" t="s">
        <v>142</v>
      </c>
      <c r="U442" s="5" t="s">
        <v>147</v>
      </c>
    </row>
    <row r="443" spans="1:21" ht="14.4" hidden="1" x14ac:dyDescent="0.3">
      <c r="A443" s="5" t="s">
        <v>201</v>
      </c>
      <c r="B443" s="5" t="s">
        <v>708</v>
      </c>
      <c r="C443" s="5" t="s">
        <v>26</v>
      </c>
      <c r="D443" s="5" t="s">
        <v>26</v>
      </c>
      <c r="E443" s="5" t="s">
        <v>247</v>
      </c>
      <c r="F443" s="5" t="s">
        <v>141</v>
      </c>
      <c r="G443" s="5" t="s">
        <v>15</v>
      </c>
      <c r="H443" s="5" t="s">
        <v>35</v>
      </c>
      <c r="I443" s="6">
        <v>350000000</v>
      </c>
      <c r="J443" s="6">
        <v>350000000</v>
      </c>
      <c r="K443" s="5" t="s">
        <v>142</v>
      </c>
      <c r="L443" s="5" t="s">
        <v>143</v>
      </c>
      <c r="M443" s="5" t="s">
        <v>121</v>
      </c>
      <c r="N443" s="5" t="s">
        <v>121</v>
      </c>
      <c r="O443" s="5" t="s">
        <v>397</v>
      </c>
      <c r="P443" s="5" t="s">
        <v>145</v>
      </c>
      <c r="Q443" s="5" t="s">
        <v>398</v>
      </c>
      <c r="R443" s="5" t="s">
        <v>142</v>
      </c>
      <c r="S443" s="5" t="s">
        <v>142</v>
      </c>
      <c r="T443" s="5" t="s">
        <v>142</v>
      </c>
      <c r="U443" s="5" t="s">
        <v>147</v>
      </c>
    </row>
    <row r="444" spans="1:21" ht="14.4" hidden="1" x14ac:dyDescent="0.3">
      <c r="A444" s="5" t="s">
        <v>201</v>
      </c>
      <c r="B444" s="5" t="s">
        <v>38</v>
      </c>
      <c r="C444" s="5" t="s">
        <v>26</v>
      </c>
      <c r="D444" s="5" t="s">
        <v>26</v>
      </c>
      <c r="E444" s="5" t="s">
        <v>154</v>
      </c>
      <c r="F444" s="5" t="s">
        <v>141</v>
      </c>
      <c r="G444" s="5" t="s">
        <v>15</v>
      </c>
      <c r="H444" s="5" t="s">
        <v>35</v>
      </c>
      <c r="I444" s="6">
        <v>158080000</v>
      </c>
      <c r="J444" s="6">
        <v>158080000</v>
      </c>
      <c r="K444" s="5" t="s">
        <v>142</v>
      </c>
      <c r="L444" s="5" t="s">
        <v>143</v>
      </c>
      <c r="M444" s="5" t="s">
        <v>121</v>
      </c>
      <c r="N444" s="5" t="s">
        <v>121</v>
      </c>
      <c r="O444" s="5" t="s">
        <v>397</v>
      </c>
      <c r="P444" s="5" t="s">
        <v>145</v>
      </c>
      <c r="Q444" s="5" t="s">
        <v>398</v>
      </c>
      <c r="R444" s="5" t="s">
        <v>142</v>
      </c>
      <c r="S444" s="5" t="s">
        <v>142</v>
      </c>
      <c r="T444" s="5" t="s">
        <v>142</v>
      </c>
      <c r="U444" s="5" t="s">
        <v>147</v>
      </c>
    </row>
    <row r="445" spans="1:21" ht="14.4" hidden="1" x14ac:dyDescent="0.3">
      <c r="A445" s="5" t="s">
        <v>201</v>
      </c>
      <c r="B445" s="5" t="s">
        <v>709</v>
      </c>
      <c r="C445" s="5" t="s">
        <v>26</v>
      </c>
      <c r="D445" s="5" t="s">
        <v>26</v>
      </c>
      <c r="E445" s="5" t="s">
        <v>154</v>
      </c>
      <c r="F445" s="5" t="s">
        <v>141</v>
      </c>
      <c r="G445" s="5" t="s">
        <v>15</v>
      </c>
      <c r="H445" s="5" t="s">
        <v>35</v>
      </c>
      <c r="I445" s="6">
        <v>577608847</v>
      </c>
      <c r="J445" s="6">
        <v>577608847</v>
      </c>
      <c r="K445" s="5" t="s">
        <v>142</v>
      </c>
      <c r="L445" s="5" t="s">
        <v>143</v>
      </c>
      <c r="M445" s="5" t="s">
        <v>121</v>
      </c>
      <c r="N445" s="5" t="s">
        <v>121</v>
      </c>
      <c r="O445" s="5" t="s">
        <v>397</v>
      </c>
      <c r="P445" s="5" t="s">
        <v>145</v>
      </c>
      <c r="Q445" s="5" t="s">
        <v>398</v>
      </c>
      <c r="R445" s="5" t="s">
        <v>142</v>
      </c>
      <c r="S445" s="5" t="s">
        <v>142</v>
      </c>
      <c r="T445" s="5" t="s">
        <v>142</v>
      </c>
      <c r="U445" s="5" t="s">
        <v>147</v>
      </c>
    </row>
    <row r="446" spans="1:21" ht="14.4" hidden="1" x14ac:dyDescent="0.3">
      <c r="A446" s="5" t="s">
        <v>201</v>
      </c>
      <c r="B446" s="5" t="s">
        <v>710</v>
      </c>
      <c r="C446" s="5" t="s">
        <v>26</v>
      </c>
      <c r="D446" s="5" t="s">
        <v>26</v>
      </c>
      <c r="E446" s="5" t="s">
        <v>154</v>
      </c>
      <c r="F446" s="5" t="s">
        <v>141</v>
      </c>
      <c r="G446" s="5" t="s">
        <v>15</v>
      </c>
      <c r="H446" s="5" t="s">
        <v>35</v>
      </c>
      <c r="I446" s="6">
        <v>389645000</v>
      </c>
      <c r="J446" s="6">
        <v>389645000</v>
      </c>
      <c r="K446" s="5" t="s">
        <v>142</v>
      </c>
      <c r="L446" s="5" t="s">
        <v>143</v>
      </c>
      <c r="M446" s="5" t="s">
        <v>121</v>
      </c>
      <c r="N446" s="5" t="s">
        <v>121</v>
      </c>
      <c r="O446" s="5" t="s">
        <v>397</v>
      </c>
      <c r="P446" s="5" t="s">
        <v>145</v>
      </c>
      <c r="Q446" s="5" t="s">
        <v>398</v>
      </c>
      <c r="R446" s="5" t="s">
        <v>142</v>
      </c>
      <c r="S446" s="5" t="s">
        <v>142</v>
      </c>
      <c r="T446" s="5" t="s">
        <v>142</v>
      </c>
      <c r="U446" s="5" t="s">
        <v>147</v>
      </c>
    </row>
    <row r="447" spans="1:21" ht="14.4" hidden="1" x14ac:dyDescent="0.3">
      <c r="A447" s="5" t="s">
        <v>711</v>
      </c>
      <c r="B447" s="5" t="s">
        <v>712</v>
      </c>
      <c r="C447" s="5" t="s">
        <v>17</v>
      </c>
      <c r="D447" s="5" t="s">
        <v>17</v>
      </c>
      <c r="E447" s="5" t="s">
        <v>238</v>
      </c>
      <c r="F447" s="5" t="s">
        <v>141</v>
      </c>
      <c r="G447" s="5" t="s">
        <v>54</v>
      </c>
      <c r="H447" s="5" t="s">
        <v>16</v>
      </c>
      <c r="I447" s="6">
        <v>12000000</v>
      </c>
      <c r="J447" s="6">
        <v>12000000</v>
      </c>
      <c r="K447" s="5" t="s">
        <v>142</v>
      </c>
      <c r="L447" s="5" t="s">
        <v>143</v>
      </c>
      <c r="M447" s="5" t="s">
        <v>121</v>
      </c>
      <c r="N447" s="5" t="s">
        <v>121</v>
      </c>
      <c r="O447" s="5" t="s">
        <v>397</v>
      </c>
      <c r="P447" s="5" t="s">
        <v>145</v>
      </c>
      <c r="Q447" s="5" t="s">
        <v>398</v>
      </c>
      <c r="R447" s="5" t="s">
        <v>142</v>
      </c>
      <c r="S447" s="5" t="s">
        <v>142</v>
      </c>
      <c r="T447" s="5" t="s">
        <v>142</v>
      </c>
      <c r="U447" s="5" t="s">
        <v>147</v>
      </c>
    </row>
    <row r="448" spans="1:21" ht="14.4" hidden="1" x14ac:dyDescent="0.3">
      <c r="A448" s="5" t="s">
        <v>201</v>
      </c>
      <c r="B448" s="5" t="s">
        <v>713</v>
      </c>
      <c r="C448" s="5" t="s">
        <v>56</v>
      </c>
      <c r="D448" s="5" t="s">
        <v>56</v>
      </c>
      <c r="E448" s="5" t="s">
        <v>187</v>
      </c>
      <c r="F448" s="5" t="s">
        <v>141</v>
      </c>
      <c r="G448" s="5" t="s">
        <v>15</v>
      </c>
      <c r="H448" s="5" t="s">
        <v>35</v>
      </c>
      <c r="I448" s="6">
        <v>753867738</v>
      </c>
      <c r="J448" s="6">
        <v>753867738</v>
      </c>
      <c r="K448" s="5" t="s">
        <v>142</v>
      </c>
      <c r="L448" s="5" t="s">
        <v>143</v>
      </c>
      <c r="M448" s="5" t="s">
        <v>121</v>
      </c>
      <c r="N448" s="5" t="s">
        <v>121</v>
      </c>
      <c r="O448" s="5" t="s">
        <v>714</v>
      </c>
      <c r="P448" s="5" t="s">
        <v>145</v>
      </c>
      <c r="Q448" s="5" t="s">
        <v>398</v>
      </c>
      <c r="R448" s="5" t="s">
        <v>142</v>
      </c>
      <c r="S448" s="5" t="s">
        <v>142</v>
      </c>
      <c r="T448" s="5" t="s">
        <v>142</v>
      </c>
      <c r="U448" s="5" t="s">
        <v>147</v>
      </c>
    </row>
    <row r="449" spans="1:21" ht="14.4" hidden="1" x14ac:dyDescent="0.3">
      <c r="A449" s="5" t="s">
        <v>201</v>
      </c>
      <c r="B449" s="5" t="s">
        <v>715</v>
      </c>
      <c r="C449" s="5" t="s">
        <v>56</v>
      </c>
      <c r="D449" s="5" t="s">
        <v>56</v>
      </c>
      <c r="E449" s="5" t="s">
        <v>187</v>
      </c>
      <c r="F449" s="5" t="s">
        <v>141</v>
      </c>
      <c r="G449" s="5" t="s">
        <v>15</v>
      </c>
      <c r="H449" s="5" t="s">
        <v>35</v>
      </c>
      <c r="I449" s="6">
        <v>720000000</v>
      </c>
      <c r="J449" s="6">
        <v>720000000</v>
      </c>
      <c r="K449" s="5" t="s">
        <v>142</v>
      </c>
      <c r="L449" s="5" t="s">
        <v>143</v>
      </c>
      <c r="M449" s="5" t="s">
        <v>121</v>
      </c>
      <c r="N449" s="5" t="s">
        <v>121</v>
      </c>
      <c r="O449" s="5" t="s">
        <v>397</v>
      </c>
      <c r="P449" s="5" t="s">
        <v>145</v>
      </c>
      <c r="Q449" s="5" t="s">
        <v>398</v>
      </c>
      <c r="R449" s="5" t="s">
        <v>142</v>
      </c>
      <c r="S449" s="5" t="s">
        <v>142</v>
      </c>
      <c r="T449" s="5" t="s">
        <v>142</v>
      </c>
      <c r="U449" s="5" t="s">
        <v>147</v>
      </c>
    </row>
    <row r="450" spans="1:21" ht="14.4" hidden="1" x14ac:dyDescent="0.3">
      <c r="A450" s="5" t="s">
        <v>201</v>
      </c>
      <c r="B450" s="5" t="s">
        <v>716</v>
      </c>
      <c r="C450" s="5" t="s">
        <v>56</v>
      </c>
      <c r="D450" s="5" t="s">
        <v>56</v>
      </c>
      <c r="E450" s="5" t="s">
        <v>187</v>
      </c>
      <c r="F450" s="5" t="s">
        <v>141</v>
      </c>
      <c r="G450" s="5" t="s">
        <v>15</v>
      </c>
      <c r="H450" s="5" t="s">
        <v>35</v>
      </c>
      <c r="I450" s="6">
        <v>1574297378</v>
      </c>
      <c r="J450" s="6">
        <v>1574297378</v>
      </c>
      <c r="K450" s="5" t="s">
        <v>142</v>
      </c>
      <c r="L450" s="5" t="s">
        <v>143</v>
      </c>
      <c r="M450" s="5" t="s">
        <v>121</v>
      </c>
      <c r="N450" s="5" t="s">
        <v>121</v>
      </c>
      <c r="O450" s="5" t="s">
        <v>397</v>
      </c>
      <c r="P450" s="5" t="s">
        <v>145</v>
      </c>
      <c r="Q450" s="5" t="s">
        <v>398</v>
      </c>
      <c r="R450" s="5" t="s">
        <v>142</v>
      </c>
      <c r="S450" s="5" t="s">
        <v>142</v>
      </c>
      <c r="T450" s="5" t="s">
        <v>142</v>
      </c>
      <c r="U450" s="5" t="s">
        <v>147</v>
      </c>
    </row>
    <row r="451" spans="1:21" ht="14.4" hidden="1" x14ac:dyDescent="0.3">
      <c r="A451" s="5" t="s">
        <v>201</v>
      </c>
      <c r="B451" s="5" t="s">
        <v>717</v>
      </c>
      <c r="C451" s="5" t="s">
        <v>56</v>
      </c>
      <c r="D451" s="5" t="s">
        <v>56</v>
      </c>
      <c r="E451" s="5" t="s">
        <v>187</v>
      </c>
      <c r="F451" s="5" t="s">
        <v>141</v>
      </c>
      <c r="G451" s="5" t="s">
        <v>15</v>
      </c>
      <c r="H451" s="5" t="s">
        <v>35</v>
      </c>
      <c r="I451" s="6">
        <v>1574297378</v>
      </c>
      <c r="J451" s="6">
        <v>1574297378</v>
      </c>
      <c r="K451" s="5" t="s">
        <v>142</v>
      </c>
      <c r="L451" s="5" t="s">
        <v>143</v>
      </c>
      <c r="M451" s="5" t="s">
        <v>121</v>
      </c>
      <c r="N451" s="5" t="s">
        <v>121</v>
      </c>
      <c r="O451" s="5" t="s">
        <v>397</v>
      </c>
      <c r="P451" s="5" t="s">
        <v>145</v>
      </c>
      <c r="Q451" s="5" t="s">
        <v>398</v>
      </c>
      <c r="R451" s="5" t="s">
        <v>142</v>
      </c>
      <c r="S451" s="5" t="s">
        <v>142</v>
      </c>
      <c r="T451" s="5" t="s">
        <v>142</v>
      </c>
      <c r="U451" s="5" t="s">
        <v>147</v>
      </c>
    </row>
    <row r="452" spans="1:21" ht="14.4" hidden="1" x14ac:dyDescent="0.3">
      <c r="A452" s="5" t="s">
        <v>138</v>
      </c>
      <c r="B452" s="5" t="s">
        <v>718</v>
      </c>
      <c r="C452" s="5" t="s">
        <v>50</v>
      </c>
      <c r="D452" s="5" t="s">
        <v>50</v>
      </c>
      <c r="E452" s="5" t="s">
        <v>163</v>
      </c>
      <c r="F452" s="5" t="s">
        <v>141</v>
      </c>
      <c r="G452" s="5" t="s">
        <v>15</v>
      </c>
      <c r="H452" s="5" t="s">
        <v>35</v>
      </c>
      <c r="I452" s="6">
        <v>27386100</v>
      </c>
      <c r="J452" s="6">
        <v>27386100</v>
      </c>
      <c r="K452" s="5" t="s">
        <v>180</v>
      </c>
      <c r="L452" s="5" t="s">
        <v>143</v>
      </c>
      <c r="M452" s="5" t="s">
        <v>121</v>
      </c>
      <c r="N452" s="5" t="s">
        <v>121</v>
      </c>
      <c r="O452" s="5" t="s">
        <v>226</v>
      </c>
      <c r="P452" s="5" t="s">
        <v>145</v>
      </c>
      <c r="Q452" s="5" t="s">
        <v>227</v>
      </c>
      <c r="R452" s="5" t="s">
        <v>180</v>
      </c>
      <c r="S452" s="5" t="s">
        <v>180</v>
      </c>
      <c r="T452" s="5" t="s">
        <v>180</v>
      </c>
      <c r="U452" s="5" t="s">
        <v>147</v>
      </c>
    </row>
    <row r="453" spans="1:21" ht="14.4" hidden="1" x14ac:dyDescent="0.3">
      <c r="A453" s="5" t="s">
        <v>138</v>
      </c>
      <c r="B453" s="5" t="s">
        <v>719</v>
      </c>
      <c r="C453" s="5" t="s">
        <v>50</v>
      </c>
      <c r="D453" s="5" t="s">
        <v>50</v>
      </c>
      <c r="E453" s="5" t="s">
        <v>163</v>
      </c>
      <c r="F453" s="5" t="s">
        <v>141</v>
      </c>
      <c r="G453" s="5" t="s">
        <v>15</v>
      </c>
      <c r="H453" s="5" t="s">
        <v>35</v>
      </c>
      <c r="I453" s="6">
        <v>27386100</v>
      </c>
      <c r="J453" s="6">
        <v>27386100</v>
      </c>
      <c r="K453" s="5" t="s">
        <v>180</v>
      </c>
      <c r="L453" s="5" t="s">
        <v>143</v>
      </c>
      <c r="M453" s="5" t="s">
        <v>121</v>
      </c>
      <c r="N453" s="5" t="s">
        <v>121</v>
      </c>
      <c r="O453" s="5" t="s">
        <v>226</v>
      </c>
      <c r="P453" s="5" t="s">
        <v>145</v>
      </c>
      <c r="Q453" s="5" t="s">
        <v>227</v>
      </c>
      <c r="R453" s="5" t="s">
        <v>180</v>
      </c>
      <c r="S453" s="5" t="s">
        <v>180</v>
      </c>
      <c r="T453" s="5" t="s">
        <v>180</v>
      </c>
      <c r="U453" s="5" t="s">
        <v>147</v>
      </c>
    </row>
    <row r="454" spans="1:21" ht="14.4" hidden="1" x14ac:dyDescent="0.3">
      <c r="A454" s="5" t="s">
        <v>138</v>
      </c>
      <c r="B454" s="5" t="s">
        <v>720</v>
      </c>
      <c r="C454" s="5" t="s">
        <v>50</v>
      </c>
      <c r="D454" s="5" t="s">
        <v>50</v>
      </c>
      <c r="E454" s="5" t="s">
        <v>163</v>
      </c>
      <c r="F454" s="5" t="s">
        <v>141</v>
      </c>
      <c r="G454" s="5" t="s">
        <v>15</v>
      </c>
      <c r="H454" s="5" t="s">
        <v>35</v>
      </c>
      <c r="I454" s="6">
        <v>27386100</v>
      </c>
      <c r="J454" s="6">
        <v>27386100</v>
      </c>
      <c r="K454" s="5" t="s">
        <v>180</v>
      </c>
      <c r="L454" s="5" t="s">
        <v>143</v>
      </c>
      <c r="M454" s="5" t="s">
        <v>121</v>
      </c>
      <c r="N454" s="5" t="s">
        <v>121</v>
      </c>
      <c r="O454" s="5" t="s">
        <v>226</v>
      </c>
      <c r="P454" s="5" t="s">
        <v>145</v>
      </c>
      <c r="Q454" s="5" t="s">
        <v>227</v>
      </c>
      <c r="R454" s="5" t="s">
        <v>180</v>
      </c>
      <c r="S454" s="5" t="s">
        <v>180</v>
      </c>
      <c r="T454" s="5" t="s">
        <v>180</v>
      </c>
      <c r="U454" s="5" t="s">
        <v>147</v>
      </c>
    </row>
    <row r="455" spans="1:21" ht="14.4" hidden="1" x14ac:dyDescent="0.3">
      <c r="A455" s="5" t="s">
        <v>295</v>
      </c>
      <c r="B455" s="5" t="s">
        <v>55</v>
      </c>
      <c r="C455" s="5" t="s">
        <v>56</v>
      </c>
      <c r="D455" s="5" t="s">
        <v>56</v>
      </c>
      <c r="E455" s="5" t="s">
        <v>187</v>
      </c>
      <c r="F455" s="5" t="s">
        <v>141</v>
      </c>
      <c r="G455" s="5" t="s">
        <v>15</v>
      </c>
      <c r="H455" s="5" t="s">
        <v>16</v>
      </c>
      <c r="I455" s="6">
        <v>12000000</v>
      </c>
      <c r="J455" s="6">
        <v>12000000</v>
      </c>
      <c r="K455" s="5" t="s">
        <v>180</v>
      </c>
      <c r="L455" s="5" t="s">
        <v>143</v>
      </c>
      <c r="M455" s="5" t="s">
        <v>121</v>
      </c>
      <c r="N455" s="5" t="s">
        <v>121</v>
      </c>
      <c r="O455" s="5" t="s">
        <v>721</v>
      </c>
      <c r="P455" s="5" t="s">
        <v>145</v>
      </c>
      <c r="Q455" s="5" t="s">
        <v>722</v>
      </c>
      <c r="R455" s="5" t="s">
        <v>180</v>
      </c>
      <c r="S455" s="5" t="s">
        <v>180</v>
      </c>
      <c r="T455" s="5" t="s">
        <v>180</v>
      </c>
      <c r="U455" s="5" t="s">
        <v>147</v>
      </c>
    </row>
    <row r="456" spans="1:21" ht="14.4" x14ac:dyDescent="0.3">
      <c r="A456" s="5" t="s">
        <v>723</v>
      </c>
      <c r="B456" s="5" t="s">
        <v>98</v>
      </c>
      <c r="C456" s="5" t="s">
        <v>52</v>
      </c>
      <c r="D456" s="5" t="s">
        <v>52</v>
      </c>
      <c r="E456" s="5" t="s">
        <v>247</v>
      </c>
      <c r="F456" s="5" t="s">
        <v>141</v>
      </c>
      <c r="G456" s="5" t="s">
        <v>15</v>
      </c>
      <c r="H456" s="5" t="s">
        <v>16</v>
      </c>
      <c r="I456" s="6">
        <v>693797716</v>
      </c>
      <c r="J456" s="6">
        <v>693797716</v>
      </c>
      <c r="K456" s="5" t="s">
        <v>180</v>
      </c>
      <c r="L456" s="5" t="s">
        <v>143</v>
      </c>
      <c r="M456" s="5" t="s">
        <v>121</v>
      </c>
      <c r="N456" s="5" t="s">
        <v>121</v>
      </c>
      <c r="O456" s="5" t="s">
        <v>420</v>
      </c>
      <c r="P456" s="5" t="s">
        <v>145</v>
      </c>
      <c r="Q456" s="5" t="s">
        <v>421</v>
      </c>
      <c r="R456" s="5" t="s">
        <v>180</v>
      </c>
      <c r="S456" s="5" t="s">
        <v>180</v>
      </c>
      <c r="T456" s="5" t="s">
        <v>180</v>
      </c>
      <c r="U456" s="5" t="s">
        <v>147</v>
      </c>
    </row>
    <row r="457" spans="1:21" ht="14.4" hidden="1" x14ac:dyDescent="0.3">
      <c r="A457" s="5" t="s">
        <v>138</v>
      </c>
      <c r="B457" s="5" t="s">
        <v>65</v>
      </c>
      <c r="C457" s="5" t="s">
        <v>52</v>
      </c>
      <c r="D457" s="5" t="s">
        <v>52</v>
      </c>
      <c r="E457" s="5" t="s">
        <v>247</v>
      </c>
      <c r="F457" s="5" t="s">
        <v>141</v>
      </c>
      <c r="G457" s="5" t="s">
        <v>15</v>
      </c>
      <c r="H457" s="5" t="s">
        <v>16</v>
      </c>
      <c r="I457" s="6">
        <v>18000000</v>
      </c>
      <c r="J457" s="6">
        <v>18000000</v>
      </c>
      <c r="K457" s="5" t="s">
        <v>180</v>
      </c>
      <c r="L457" s="5" t="s">
        <v>143</v>
      </c>
      <c r="M457" s="5" t="s">
        <v>121</v>
      </c>
      <c r="N457" s="5" t="s">
        <v>121</v>
      </c>
      <c r="O457" s="5" t="s">
        <v>388</v>
      </c>
      <c r="P457" s="5" t="s">
        <v>145</v>
      </c>
      <c r="Q457" s="5" t="s">
        <v>389</v>
      </c>
      <c r="R457" s="5" t="s">
        <v>180</v>
      </c>
      <c r="S457" s="5" t="s">
        <v>180</v>
      </c>
      <c r="T457" s="5" t="s">
        <v>180</v>
      </c>
      <c r="U457" s="5" t="s">
        <v>147</v>
      </c>
    </row>
    <row r="458" spans="1:21" ht="14.4" hidden="1" x14ac:dyDescent="0.3">
      <c r="A458" s="5" t="s">
        <v>138</v>
      </c>
      <c r="B458" s="5" t="s">
        <v>724</v>
      </c>
      <c r="C458" s="5" t="s">
        <v>56</v>
      </c>
      <c r="D458" s="5" t="s">
        <v>56</v>
      </c>
      <c r="E458" s="5" t="s">
        <v>187</v>
      </c>
      <c r="F458" s="5" t="s">
        <v>141</v>
      </c>
      <c r="G458" s="5" t="s">
        <v>15</v>
      </c>
      <c r="H458" s="5" t="s">
        <v>16</v>
      </c>
      <c r="I458" s="6">
        <v>17500000</v>
      </c>
      <c r="J458" s="6">
        <v>17500000</v>
      </c>
      <c r="K458" s="5" t="s">
        <v>180</v>
      </c>
      <c r="L458" s="5" t="s">
        <v>143</v>
      </c>
      <c r="M458" s="5" t="s">
        <v>121</v>
      </c>
      <c r="N458" s="5" t="s">
        <v>121</v>
      </c>
      <c r="O458" s="5" t="s">
        <v>251</v>
      </c>
      <c r="P458" s="5" t="s">
        <v>145</v>
      </c>
      <c r="Q458" s="5" t="s">
        <v>252</v>
      </c>
      <c r="R458" s="5" t="s">
        <v>180</v>
      </c>
      <c r="S458" s="5" t="s">
        <v>180</v>
      </c>
      <c r="T458" s="5" t="s">
        <v>180</v>
      </c>
      <c r="U458" s="5" t="s">
        <v>147</v>
      </c>
    </row>
    <row r="459" spans="1:21" ht="14.4" hidden="1" x14ac:dyDescent="0.3">
      <c r="A459" s="5" t="s">
        <v>138</v>
      </c>
      <c r="B459" s="5" t="s">
        <v>725</v>
      </c>
      <c r="C459" s="5" t="s">
        <v>56</v>
      </c>
      <c r="D459" s="5" t="s">
        <v>56</v>
      </c>
      <c r="E459" s="5" t="s">
        <v>140</v>
      </c>
      <c r="F459" s="5" t="s">
        <v>141</v>
      </c>
      <c r="G459" s="5" t="s">
        <v>15</v>
      </c>
      <c r="H459" s="5" t="s">
        <v>16</v>
      </c>
      <c r="I459" s="6">
        <v>579708201</v>
      </c>
      <c r="J459" s="6">
        <v>579708201</v>
      </c>
      <c r="K459" s="5" t="s">
        <v>180</v>
      </c>
      <c r="L459" s="5" t="s">
        <v>143</v>
      </c>
      <c r="M459" s="5" t="s">
        <v>121</v>
      </c>
      <c r="N459" s="5" t="s">
        <v>121</v>
      </c>
      <c r="O459" s="5" t="s">
        <v>448</v>
      </c>
      <c r="P459" s="5" t="s">
        <v>145</v>
      </c>
      <c r="Q459" s="5" t="s">
        <v>449</v>
      </c>
      <c r="R459" s="5" t="s">
        <v>180</v>
      </c>
      <c r="S459" s="5" t="s">
        <v>180</v>
      </c>
      <c r="T459" s="5" t="s">
        <v>180</v>
      </c>
      <c r="U459" s="5" t="s">
        <v>147</v>
      </c>
    </row>
    <row r="460" spans="1:21" ht="14.4" hidden="1" x14ac:dyDescent="0.3">
      <c r="A460" s="5" t="s">
        <v>218</v>
      </c>
      <c r="B460" s="5" t="s">
        <v>726</v>
      </c>
      <c r="C460" s="5" t="s">
        <v>56</v>
      </c>
      <c r="D460" s="5" t="s">
        <v>56</v>
      </c>
      <c r="E460" s="5" t="s">
        <v>187</v>
      </c>
      <c r="F460" s="5" t="s">
        <v>141</v>
      </c>
      <c r="G460" s="5" t="s">
        <v>15</v>
      </c>
      <c r="H460" s="5" t="s">
        <v>35</v>
      </c>
      <c r="I460" s="6">
        <v>205370000</v>
      </c>
      <c r="J460" s="6">
        <v>205370000</v>
      </c>
      <c r="K460" s="5" t="s">
        <v>180</v>
      </c>
      <c r="L460" s="5" t="s">
        <v>143</v>
      </c>
      <c r="M460" s="5" t="s">
        <v>121</v>
      </c>
      <c r="N460" s="5" t="s">
        <v>121</v>
      </c>
      <c r="O460" s="5" t="s">
        <v>251</v>
      </c>
      <c r="P460" s="5" t="s">
        <v>145</v>
      </c>
      <c r="Q460" s="5" t="s">
        <v>252</v>
      </c>
      <c r="R460" s="5" t="s">
        <v>180</v>
      </c>
      <c r="S460" s="5" t="s">
        <v>180</v>
      </c>
      <c r="T460" s="5" t="s">
        <v>180</v>
      </c>
      <c r="U460" s="5" t="s">
        <v>147</v>
      </c>
    </row>
    <row r="461" spans="1:21" ht="14.4" hidden="1" x14ac:dyDescent="0.3">
      <c r="A461" s="5" t="s">
        <v>138</v>
      </c>
      <c r="B461" s="5" t="s">
        <v>727</v>
      </c>
      <c r="C461" s="5" t="s">
        <v>56</v>
      </c>
      <c r="D461" s="5" t="s">
        <v>56</v>
      </c>
      <c r="E461" s="5" t="s">
        <v>187</v>
      </c>
      <c r="F461" s="5" t="s">
        <v>141</v>
      </c>
      <c r="G461" s="5" t="s">
        <v>15</v>
      </c>
      <c r="H461" s="5" t="s">
        <v>16</v>
      </c>
      <c r="I461" s="6">
        <v>57000000</v>
      </c>
      <c r="J461" s="6">
        <v>57000000</v>
      </c>
      <c r="K461" s="5" t="s">
        <v>180</v>
      </c>
      <c r="L461" s="5" t="s">
        <v>143</v>
      </c>
      <c r="M461" s="5" t="s">
        <v>121</v>
      </c>
      <c r="N461" s="5" t="s">
        <v>121</v>
      </c>
      <c r="O461" s="5" t="s">
        <v>171</v>
      </c>
      <c r="P461" s="5" t="s">
        <v>145</v>
      </c>
      <c r="Q461" s="5" t="s">
        <v>172</v>
      </c>
      <c r="R461" s="5" t="s">
        <v>180</v>
      </c>
      <c r="S461" s="5" t="s">
        <v>180</v>
      </c>
      <c r="T461" s="5" t="s">
        <v>180</v>
      </c>
      <c r="U461" s="5" t="s">
        <v>147</v>
      </c>
    </row>
    <row r="462" spans="1:21" ht="14.4" hidden="1" x14ac:dyDescent="0.3">
      <c r="A462" s="5" t="s">
        <v>138</v>
      </c>
      <c r="B462" s="5" t="s">
        <v>728</v>
      </c>
      <c r="C462" s="5" t="s">
        <v>43</v>
      </c>
      <c r="D462" s="5" t="s">
        <v>43</v>
      </c>
      <c r="E462" s="5" t="s">
        <v>159</v>
      </c>
      <c r="F462" s="5" t="s">
        <v>141</v>
      </c>
      <c r="G462" s="5" t="s">
        <v>15</v>
      </c>
      <c r="H462" s="5" t="s">
        <v>16</v>
      </c>
      <c r="I462" s="6">
        <v>168000000</v>
      </c>
      <c r="J462" s="6">
        <v>168000000</v>
      </c>
      <c r="K462" s="5" t="s">
        <v>180</v>
      </c>
      <c r="L462" s="5" t="s">
        <v>143</v>
      </c>
      <c r="M462" s="5" t="s">
        <v>121</v>
      </c>
      <c r="N462" s="5" t="s">
        <v>121</v>
      </c>
      <c r="O462" s="5" t="s">
        <v>729</v>
      </c>
      <c r="P462" s="5" t="s">
        <v>145</v>
      </c>
      <c r="Q462" s="5" t="s">
        <v>730</v>
      </c>
      <c r="R462" s="5" t="s">
        <v>147</v>
      </c>
      <c r="S462" s="5" t="s">
        <v>147</v>
      </c>
      <c r="T462" s="5" t="s">
        <v>180</v>
      </c>
      <c r="U462" s="5" t="s">
        <v>147</v>
      </c>
    </row>
    <row r="463" spans="1:21" ht="14.4" hidden="1" x14ac:dyDescent="0.3">
      <c r="A463" s="5" t="s">
        <v>138</v>
      </c>
      <c r="B463" s="5" t="s">
        <v>731</v>
      </c>
      <c r="C463" s="5" t="s">
        <v>43</v>
      </c>
      <c r="D463" s="5" t="s">
        <v>43</v>
      </c>
      <c r="E463" s="5" t="s">
        <v>159</v>
      </c>
      <c r="F463" s="5" t="s">
        <v>141</v>
      </c>
      <c r="G463" s="5" t="s">
        <v>15</v>
      </c>
      <c r="H463" s="5" t="s">
        <v>16</v>
      </c>
      <c r="I463" s="6">
        <v>168000000</v>
      </c>
      <c r="J463" s="6">
        <v>168000000</v>
      </c>
      <c r="K463" s="5" t="s">
        <v>180</v>
      </c>
      <c r="L463" s="5" t="s">
        <v>143</v>
      </c>
      <c r="M463" s="5" t="s">
        <v>121</v>
      </c>
      <c r="N463" s="5" t="s">
        <v>121</v>
      </c>
      <c r="O463" s="5" t="s">
        <v>729</v>
      </c>
      <c r="P463" s="5" t="s">
        <v>145</v>
      </c>
      <c r="Q463" s="5" t="s">
        <v>730</v>
      </c>
      <c r="R463" s="5" t="s">
        <v>147</v>
      </c>
      <c r="S463" s="5" t="s">
        <v>147</v>
      </c>
      <c r="T463" s="5" t="s">
        <v>180</v>
      </c>
      <c r="U463" s="5" t="s">
        <v>147</v>
      </c>
    </row>
    <row r="464" spans="1:21" ht="14.4" hidden="1" x14ac:dyDescent="0.3">
      <c r="A464" s="5" t="s">
        <v>138</v>
      </c>
      <c r="B464" s="5" t="s">
        <v>732</v>
      </c>
      <c r="C464" s="5" t="s">
        <v>43</v>
      </c>
      <c r="D464" s="5" t="s">
        <v>43</v>
      </c>
      <c r="E464" s="5" t="s">
        <v>159</v>
      </c>
      <c r="F464" s="5" t="s">
        <v>141</v>
      </c>
      <c r="G464" s="5" t="s">
        <v>15</v>
      </c>
      <c r="H464" s="5" t="s">
        <v>16</v>
      </c>
      <c r="I464" s="6">
        <v>102000000</v>
      </c>
      <c r="J464" s="6">
        <v>102000000</v>
      </c>
      <c r="K464" s="5" t="s">
        <v>180</v>
      </c>
      <c r="L464" s="5" t="s">
        <v>143</v>
      </c>
      <c r="M464" s="5" t="s">
        <v>121</v>
      </c>
      <c r="N464" s="5" t="s">
        <v>121</v>
      </c>
      <c r="O464" s="5" t="s">
        <v>729</v>
      </c>
      <c r="P464" s="5" t="s">
        <v>145</v>
      </c>
      <c r="Q464" s="5" t="s">
        <v>730</v>
      </c>
      <c r="R464" s="5" t="s">
        <v>147</v>
      </c>
      <c r="S464" s="5" t="s">
        <v>147</v>
      </c>
      <c r="T464" s="5" t="s">
        <v>180</v>
      </c>
      <c r="U464" s="5" t="s">
        <v>147</v>
      </c>
    </row>
    <row r="465" spans="1:21" ht="14.4" hidden="1" x14ac:dyDescent="0.3">
      <c r="A465" s="5" t="s">
        <v>138</v>
      </c>
      <c r="B465" s="5" t="s">
        <v>733</v>
      </c>
      <c r="C465" s="5" t="s">
        <v>43</v>
      </c>
      <c r="D465" s="5" t="s">
        <v>43</v>
      </c>
      <c r="E465" s="5" t="s">
        <v>159</v>
      </c>
      <c r="F465" s="5" t="s">
        <v>141</v>
      </c>
      <c r="G465" s="5" t="s">
        <v>15</v>
      </c>
      <c r="H465" s="5" t="s">
        <v>16</v>
      </c>
      <c r="I465" s="6">
        <v>52800000</v>
      </c>
      <c r="J465" s="6">
        <v>52800000</v>
      </c>
      <c r="K465" s="5" t="s">
        <v>180</v>
      </c>
      <c r="L465" s="5" t="s">
        <v>143</v>
      </c>
      <c r="M465" s="5" t="s">
        <v>121</v>
      </c>
      <c r="N465" s="5" t="s">
        <v>121</v>
      </c>
      <c r="O465" s="5" t="s">
        <v>729</v>
      </c>
      <c r="P465" s="5" t="s">
        <v>145</v>
      </c>
      <c r="Q465" s="5" t="s">
        <v>730</v>
      </c>
      <c r="R465" s="5" t="s">
        <v>147</v>
      </c>
      <c r="S465" s="5" t="s">
        <v>147</v>
      </c>
      <c r="T465" s="5" t="s">
        <v>180</v>
      </c>
      <c r="U465" s="5" t="s">
        <v>147</v>
      </c>
    </row>
    <row r="466" spans="1:21" ht="14.4" hidden="1" x14ac:dyDescent="0.3">
      <c r="A466" s="5" t="s">
        <v>138</v>
      </c>
      <c r="B466" s="5" t="s">
        <v>734</v>
      </c>
      <c r="C466" s="5" t="s">
        <v>43</v>
      </c>
      <c r="D466" s="5" t="s">
        <v>43</v>
      </c>
      <c r="E466" s="5" t="s">
        <v>159</v>
      </c>
      <c r="F466" s="5" t="s">
        <v>141</v>
      </c>
      <c r="G466" s="5" t="s">
        <v>15</v>
      </c>
      <c r="H466" s="5" t="s">
        <v>16</v>
      </c>
      <c r="I466" s="6">
        <v>43200000</v>
      </c>
      <c r="J466" s="6">
        <v>43200000</v>
      </c>
      <c r="K466" s="5" t="s">
        <v>180</v>
      </c>
      <c r="L466" s="5" t="s">
        <v>143</v>
      </c>
      <c r="M466" s="5" t="s">
        <v>121</v>
      </c>
      <c r="N466" s="5" t="s">
        <v>121</v>
      </c>
      <c r="O466" s="5" t="s">
        <v>729</v>
      </c>
      <c r="P466" s="5" t="s">
        <v>145</v>
      </c>
      <c r="Q466" s="5" t="s">
        <v>730</v>
      </c>
      <c r="R466" s="5" t="s">
        <v>147</v>
      </c>
      <c r="S466" s="5" t="s">
        <v>147</v>
      </c>
      <c r="T466" s="5" t="s">
        <v>180</v>
      </c>
      <c r="U466" s="5" t="s">
        <v>147</v>
      </c>
    </row>
    <row r="467" spans="1:21" ht="14.4" hidden="1" x14ac:dyDescent="0.3">
      <c r="A467" s="5" t="s">
        <v>138</v>
      </c>
      <c r="B467" s="5" t="s">
        <v>735</v>
      </c>
      <c r="C467" s="5" t="s">
        <v>50</v>
      </c>
      <c r="D467" s="5" t="s">
        <v>50</v>
      </c>
      <c r="E467" s="5" t="s">
        <v>247</v>
      </c>
      <c r="F467" s="5" t="s">
        <v>141</v>
      </c>
      <c r="G467" s="5" t="s">
        <v>15</v>
      </c>
      <c r="H467" s="5" t="s">
        <v>16</v>
      </c>
      <c r="I467" s="6">
        <v>38500000</v>
      </c>
      <c r="J467" s="6">
        <v>38500000</v>
      </c>
      <c r="K467" s="5" t="s">
        <v>180</v>
      </c>
      <c r="L467" s="5" t="s">
        <v>143</v>
      </c>
      <c r="M467" s="5" t="s">
        <v>121</v>
      </c>
      <c r="N467" s="5" t="s">
        <v>121</v>
      </c>
      <c r="O467" s="5" t="s">
        <v>729</v>
      </c>
      <c r="P467" s="5" t="s">
        <v>145</v>
      </c>
      <c r="Q467" s="5" t="s">
        <v>730</v>
      </c>
      <c r="R467" s="5" t="s">
        <v>180</v>
      </c>
      <c r="S467" s="5" t="s">
        <v>180</v>
      </c>
      <c r="T467" s="5" t="s">
        <v>180</v>
      </c>
      <c r="U467" s="5" t="s">
        <v>147</v>
      </c>
    </row>
    <row r="468" spans="1:21" ht="14.4" hidden="1" x14ac:dyDescent="0.3">
      <c r="A468" s="5" t="s">
        <v>138</v>
      </c>
      <c r="B468" s="5" t="s">
        <v>736</v>
      </c>
      <c r="C468" s="5" t="s">
        <v>26</v>
      </c>
      <c r="D468" s="5" t="s">
        <v>26</v>
      </c>
      <c r="E468" s="5" t="s">
        <v>154</v>
      </c>
      <c r="F468" s="5" t="s">
        <v>141</v>
      </c>
      <c r="G468" s="5" t="s">
        <v>15</v>
      </c>
      <c r="H468" s="5" t="s">
        <v>16</v>
      </c>
      <c r="I468" s="6">
        <v>63000000</v>
      </c>
      <c r="J468" s="6">
        <v>63000000</v>
      </c>
      <c r="K468" s="5" t="s">
        <v>180</v>
      </c>
      <c r="L468" s="5" t="s">
        <v>143</v>
      </c>
      <c r="M468" s="5" t="s">
        <v>121</v>
      </c>
      <c r="N468" s="5" t="s">
        <v>121</v>
      </c>
      <c r="O468" s="5" t="s">
        <v>729</v>
      </c>
      <c r="P468" s="5" t="s">
        <v>145</v>
      </c>
      <c r="Q468" s="5" t="s">
        <v>730</v>
      </c>
      <c r="R468" s="5" t="s">
        <v>180</v>
      </c>
      <c r="S468" s="5" t="s">
        <v>180</v>
      </c>
      <c r="T468" s="5" t="s">
        <v>180</v>
      </c>
      <c r="U468" s="5" t="s">
        <v>147</v>
      </c>
    </row>
    <row r="469" spans="1:21" ht="14.4" hidden="1" x14ac:dyDescent="0.3">
      <c r="A469" s="5" t="s">
        <v>138</v>
      </c>
      <c r="B469" s="5" t="s">
        <v>737</v>
      </c>
      <c r="C469" s="5" t="s">
        <v>17</v>
      </c>
      <c r="D469" s="5" t="s">
        <v>17</v>
      </c>
      <c r="E469" s="5" t="s">
        <v>208</v>
      </c>
      <c r="F469" s="5" t="s">
        <v>141</v>
      </c>
      <c r="G469" s="5" t="s">
        <v>15</v>
      </c>
      <c r="H469" s="5" t="s">
        <v>16</v>
      </c>
      <c r="I469" s="6">
        <v>72000000</v>
      </c>
      <c r="J469" s="6">
        <v>72000000</v>
      </c>
      <c r="K469" s="5" t="s">
        <v>180</v>
      </c>
      <c r="L469" s="5" t="s">
        <v>143</v>
      </c>
      <c r="M469" s="5" t="s">
        <v>121</v>
      </c>
      <c r="N469" s="5" t="s">
        <v>121</v>
      </c>
      <c r="O469" s="5" t="s">
        <v>729</v>
      </c>
      <c r="P469" s="5" t="s">
        <v>145</v>
      </c>
      <c r="Q469" s="5" t="s">
        <v>730</v>
      </c>
      <c r="R469" s="5" t="s">
        <v>180</v>
      </c>
      <c r="S469" s="5" t="s">
        <v>180</v>
      </c>
      <c r="T469" s="5" t="s">
        <v>180</v>
      </c>
      <c r="U469" s="5" t="s">
        <v>147</v>
      </c>
    </row>
    <row r="470" spans="1:21" ht="14.4" hidden="1" x14ac:dyDescent="0.3">
      <c r="A470" s="5" t="s">
        <v>500</v>
      </c>
      <c r="B470" s="5" t="s">
        <v>738</v>
      </c>
      <c r="C470" s="5" t="s">
        <v>43</v>
      </c>
      <c r="D470" s="5" t="s">
        <v>43</v>
      </c>
      <c r="E470" s="5" t="s">
        <v>159</v>
      </c>
      <c r="F470" s="5" t="s">
        <v>141</v>
      </c>
      <c r="G470" s="5" t="s">
        <v>15</v>
      </c>
      <c r="H470" s="5" t="s">
        <v>16</v>
      </c>
      <c r="I470" s="6">
        <v>250000000</v>
      </c>
      <c r="J470" s="6">
        <v>250000000</v>
      </c>
      <c r="K470" s="5" t="s">
        <v>180</v>
      </c>
      <c r="L470" s="5" t="s">
        <v>143</v>
      </c>
      <c r="M470" s="5" t="s">
        <v>121</v>
      </c>
      <c r="N470" s="5" t="s">
        <v>121</v>
      </c>
      <c r="O470" s="5" t="s">
        <v>164</v>
      </c>
      <c r="P470" s="5" t="s">
        <v>145</v>
      </c>
      <c r="Q470" s="5" t="s">
        <v>165</v>
      </c>
      <c r="R470" s="5" t="s">
        <v>147</v>
      </c>
      <c r="S470" s="5" t="s">
        <v>147</v>
      </c>
      <c r="T470" s="5" t="s">
        <v>180</v>
      </c>
      <c r="U470" s="5" t="s">
        <v>147</v>
      </c>
    </row>
    <row r="471" spans="1:21" ht="14.4" hidden="1" x14ac:dyDescent="0.3">
      <c r="A471" s="5" t="s">
        <v>138</v>
      </c>
      <c r="B471" s="5" t="s">
        <v>66</v>
      </c>
      <c r="C471" s="5" t="s">
        <v>46</v>
      </c>
      <c r="D471" s="5" t="s">
        <v>46</v>
      </c>
      <c r="E471" s="5" t="s">
        <v>150</v>
      </c>
      <c r="F471" s="5" t="s">
        <v>141</v>
      </c>
      <c r="G471" s="5" t="s">
        <v>15</v>
      </c>
      <c r="H471" s="5" t="s">
        <v>35</v>
      </c>
      <c r="I471" s="6">
        <v>46200000</v>
      </c>
      <c r="J471" s="6">
        <v>46200000</v>
      </c>
      <c r="K471" s="5" t="s">
        <v>180</v>
      </c>
      <c r="L471" s="5" t="s">
        <v>143</v>
      </c>
      <c r="M471" s="5" t="s">
        <v>121</v>
      </c>
      <c r="N471" s="5" t="s">
        <v>121</v>
      </c>
      <c r="O471" s="5" t="s">
        <v>258</v>
      </c>
      <c r="P471" s="5" t="s">
        <v>145</v>
      </c>
      <c r="Q471" s="5" t="s">
        <v>259</v>
      </c>
      <c r="R471" s="5" t="s">
        <v>147</v>
      </c>
      <c r="S471" s="5" t="s">
        <v>147</v>
      </c>
      <c r="T471" s="5" t="s">
        <v>180</v>
      </c>
      <c r="U471" s="5" t="s">
        <v>147</v>
      </c>
    </row>
    <row r="472" spans="1:21" ht="14.4" hidden="1" x14ac:dyDescent="0.3">
      <c r="A472" s="5" t="s">
        <v>138</v>
      </c>
      <c r="B472" s="5" t="s">
        <v>739</v>
      </c>
      <c r="C472" s="5" t="s">
        <v>43</v>
      </c>
      <c r="D472" s="5" t="s">
        <v>43</v>
      </c>
      <c r="E472" s="5" t="s">
        <v>159</v>
      </c>
      <c r="F472" s="5" t="s">
        <v>141</v>
      </c>
      <c r="G472" s="5" t="s">
        <v>15</v>
      </c>
      <c r="H472" s="5" t="s">
        <v>16</v>
      </c>
      <c r="I472" s="6">
        <v>84000000</v>
      </c>
      <c r="J472" s="6">
        <v>84000000</v>
      </c>
      <c r="K472" s="5" t="s">
        <v>180</v>
      </c>
      <c r="L472" s="5" t="s">
        <v>143</v>
      </c>
      <c r="M472" s="5" t="s">
        <v>121</v>
      </c>
      <c r="N472" s="5" t="s">
        <v>121</v>
      </c>
      <c r="O472" s="5" t="s">
        <v>603</v>
      </c>
      <c r="P472" s="5" t="s">
        <v>145</v>
      </c>
      <c r="Q472" s="5" t="s">
        <v>604</v>
      </c>
      <c r="R472" s="5" t="s">
        <v>147</v>
      </c>
      <c r="S472" s="5" t="s">
        <v>147</v>
      </c>
      <c r="T472" s="5" t="s">
        <v>180</v>
      </c>
      <c r="U472" s="5" t="s">
        <v>147</v>
      </c>
    </row>
    <row r="473" spans="1:21" ht="14.4" hidden="1" x14ac:dyDescent="0.3">
      <c r="A473" s="5" t="s">
        <v>138</v>
      </c>
      <c r="B473" s="5" t="s">
        <v>740</v>
      </c>
      <c r="C473" s="5" t="s">
        <v>26</v>
      </c>
      <c r="D473" s="5" t="s">
        <v>26</v>
      </c>
      <c r="E473" s="5" t="s">
        <v>154</v>
      </c>
      <c r="F473" s="5" t="s">
        <v>141</v>
      </c>
      <c r="G473" s="5" t="s">
        <v>15</v>
      </c>
      <c r="H473" s="5" t="s">
        <v>16</v>
      </c>
      <c r="I473" s="6">
        <v>52000000</v>
      </c>
      <c r="J473" s="6">
        <v>52000000</v>
      </c>
      <c r="K473" s="5" t="s">
        <v>180</v>
      </c>
      <c r="L473" s="5" t="s">
        <v>143</v>
      </c>
      <c r="M473" s="5" t="s">
        <v>121</v>
      </c>
      <c r="N473" s="5" t="s">
        <v>121</v>
      </c>
      <c r="O473" s="5" t="s">
        <v>194</v>
      </c>
      <c r="P473" s="5" t="s">
        <v>145</v>
      </c>
      <c r="Q473" s="5" t="s">
        <v>195</v>
      </c>
      <c r="R473" s="5" t="s">
        <v>180</v>
      </c>
      <c r="S473" s="5" t="s">
        <v>180</v>
      </c>
      <c r="T473" s="5" t="s">
        <v>180</v>
      </c>
      <c r="U473" s="5" t="s">
        <v>147</v>
      </c>
    </row>
    <row r="474" spans="1:21" ht="14.4" hidden="1" x14ac:dyDescent="0.3">
      <c r="A474" s="5" t="s">
        <v>138</v>
      </c>
      <c r="B474" s="5" t="s">
        <v>741</v>
      </c>
      <c r="C474" s="5" t="s">
        <v>56</v>
      </c>
      <c r="D474" s="5" t="s">
        <v>56</v>
      </c>
      <c r="E474" s="5" t="s">
        <v>187</v>
      </c>
      <c r="F474" s="5" t="s">
        <v>141</v>
      </c>
      <c r="G474" s="5" t="s">
        <v>15</v>
      </c>
      <c r="H474" s="5" t="s">
        <v>16</v>
      </c>
      <c r="I474" s="6">
        <v>15200000</v>
      </c>
      <c r="J474" s="6">
        <v>15200000</v>
      </c>
      <c r="K474" s="5" t="s">
        <v>180</v>
      </c>
      <c r="L474" s="5" t="s">
        <v>143</v>
      </c>
      <c r="M474" s="5" t="s">
        <v>121</v>
      </c>
      <c r="N474" s="5" t="s">
        <v>121</v>
      </c>
      <c r="O474" s="5" t="s">
        <v>155</v>
      </c>
      <c r="P474" s="5" t="s">
        <v>145</v>
      </c>
      <c r="Q474" s="5" t="s">
        <v>156</v>
      </c>
      <c r="R474" s="5" t="s">
        <v>180</v>
      </c>
      <c r="S474" s="5" t="s">
        <v>180</v>
      </c>
      <c r="T474" s="5" t="s">
        <v>180</v>
      </c>
      <c r="U474" s="5" t="s">
        <v>147</v>
      </c>
    </row>
    <row r="475" spans="1:21" ht="14.4" hidden="1" x14ac:dyDescent="0.3">
      <c r="A475" s="5" t="s">
        <v>138</v>
      </c>
      <c r="B475" s="5" t="s">
        <v>742</v>
      </c>
      <c r="C475" s="5" t="s">
        <v>52</v>
      </c>
      <c r="D475" s="5" t="s">
        <v>52</v>
      </c>
      <c r="E475" s="5" t="s">
        <v>247</v>
      </c>
      <c r="F475" s="5" t="s">
        <v>141</v>
      </c>
      <c r="G475" s="5" t="s">
        <v>15</v>
      </c>
      <c r="H475" s="5" t="s">
        <v>16</v>
      </c>
      <c r="I475" s="6">
        <v>12000000</v>
      </c>
      <c r="J475" s="6">
        <v>12000000</v>
      </c>
      <c r="K475" s="5" t="s">
        <v>180</v>
      </c>
      <c r="L475" s="5" t="s">
        <v>143</v>
      </c>
      <c r="M475" s="5" t="s">
        <v>121</v>
      </c>
      <c r="N475" s="5" t="s">
        <v>121</v>
      </c>
      <c r="O475" s="5" t="s">
        <v>388</v>
      </c>
      <c r="P475" s="5" t="s">
        <v>145</v>
      </c>
      <c r="Q475" s="5" t="s">
        <v>389</v>
      </c>
      <c r="R475" s="5" t="s">
        <v>180</v>
      </c>
      <c r="S475" s="5" t="s">
        <v>180</v>
      </c>
      <c r="T475" s="5" t="s">
        <v>180</v>
      </c>
      <c r="U475" s="5" t="s">
        <v>147</v>
      </c>
    </row>
    <row r="476" spans="1:21" ht="14.4" hidden="1" x14ac:dyDescent="0.3">
      <c r="A476" s="5" t="s">
        <v>743</v>
      </c>
      <c r="B476" s="5" t="s">
        <v>744</v>
      </c>
      <c r="C476" s="5" t="s">
        <v>43</v>
      </c>
      <c r="D476" s="5" t="s">
        <v>43</v>
      </c>
      <c r="E476" s="5" t="s">
        <v>159</v>
      </c>
      <c r="F476" s="5" t="s">
        <v>141</v>
      </c>
      <c r="G476" s="5" t="s">
        <v>15</v>
      </c>
      <c r="H476" s="5" t="s">
        <v>16</v>
      </c>
      <c r="I476" s="6">
        <v>108000000</v>
      </c>
      <c r="J476" s="6">
        <v>108000000</v>
      </c>
      <c r="K476" s="5" t="s">
        <v>180</v>
      </c>
      <c r="L476" s="5" t="s">
        <v>143</v>
      </c>
      <c r="M476" s="5" t="s">
        <v>121</v>
      </c>
      <c r="N476" s="5" t="s">
        <v>121</v>
      </c>
      <c r="O476" s="5" t="s">
        <v>164</v>
      </c>
      <c r="P476" s="5" t="s">
        <v>145</v>
      </c>
      <c r="Q476" s="5" t="s">
        <v>165</v>
      </c>
      <c r="R476" s="5" t="s">
        <v>147</v>
      </c>
      <c r="S476" s="5" t="s">
        <v>147</v>
      </c>
      <c r="T476" s="5" t="s">
        <v>180</v>
      </c>
      <c r="U476" s="5" t="s">
        <v>147</v>
      </c>
    </row>
    <row r="477" spans="1:21" ht="14.4" hidden="1" x14ac:dyDescent="0.3">
      <c r="A477" s="5" t="s">
        <v>745</v>
      </c>
      <c r="B477" s="5" t="s">
        <v>746</v>
      </c>
      <c r="C477" s="5" t="s">
        <v>43</v>
      </c>
      <c r="D477" s="5" t="s">
        <v>43</v>
      </c>
      <c r="E477" s="5" t="s">
        <v>159</v>
      </c>
      <c r="F477" s="5" t="s">
        <v>141</v>
      </c>
      <c r="G477" s="5" t="s">
        <v>15</v>
      </c>
      <c r="H477" s="5" t="s">
        <v>16</v>
      </c>
      <c r="I477" s="6">
        <v>108000000</v>
      </c>
      <c r="J477" s="6">
        <v>108000000</v>
      </c>
      <c r="K477" s="5" t="s">
        <v>180</v>
      </c>
      <c r="L477" s="5" t="s">
        <v>143</v>
      </c>
      <c r="M477" s="5" t="s">
        <v>121</v>
      </c>
      <c r="N477" s="5" t="s">
        <v>121</v>
      </c>
      <c r="O477" s="5" t="s">
        <v>164</v>
      </c>
      <c r="P477" s="5" t="s">
        <v>145</v>
      </c>
      <c r="Q477" s="5" t="s">
        <v>165</v>
      </c>
      <c r="R477" s="5" t="s">
        <v>147</v>
      </c>
      <c r="S477" s="5" t="s">
        <v>147</v>
      </c>
      <c r="T477" s="5" t="s">
        <v>180</v>
      </c>
      <c r="U477" s="5" t="s">
        <v>147</v>
      </c>
    </row>
    <row r="478" spans="1:21" ht="14.4" hidden="1" x14ac:dyDescent="0.3">
      <c r="A478" s="5" t="s">
        <v>138</v>
      </c>
      <c r="B478" s="5" t="s">
        <v>747</v>
      </c>
      <c r="C478" s="5" t="s">
        <v>17</v>
      </c>
      <c r="D478" s="5" t="s">
        <v>17</v>
      </c>
      <c r="E478" s="5" t="s">
        <v>163</v>
      </c>
      <c r="F478" s="5" t="s">
        <v>141</v>
      </c>
      <c r="G478" s="5" t="s">
        <v>15</v>
      </c>
      <c r="H478" s="5" t="s">
        <v>16</v>
      </c>
      <c r="I478" s="6">
        <v>57400000</v>
      </c>
      <c r="J478" s="6">
        <v>57400000</v>
      </c>
      <c r="K478" s="5" t="s">
        <v>180</v>
      </c>
      <c r="L478" s="5" t="s">
        <v>143</v>
      </c>
      <c r="M478" s="5" t="s">
        <v>121</v>
      </c>
      <c r="N478" s="5" t="s">
        <v>121</v>
      </c>
      <c r="O478" s="5" t="s">
        <v>729</v>
      </c>
      <c r="P478" s="5" t="s">
        <v>145</v>
      </c>
      <c r="Q478" s="5" t="s">
        <v>730</v>
      </c>
      <c r="R478" s="5" t="s">
        <v>180</v>
      </c>
      <c r="S478" s="5" t="s">
        <v>180</v>
      </c>
      <c r="T478" s="5" t="s">
        <v>180</v>
      </c>
      <c r="U478" s="5" t="s">
        <v>147</v>
      </c>
    </row>
    <row r="479" spans="1:21" ht="14.4" hidden="1" x14ac:dyDescent="0.3">
      <c r="A479" s="5" t="s">
        <v>138</v>
      </c>
      <c r="B479" s="5" t="s">
        <v>237</v>
      </c>
      <c r="C479" s="5" t="s">
        <v>46</v>
      </c>
      <c r="D479" s="5" t="s">
        <v>46</v>
      </c>
      <c r="E479" s="5" t="s">
        <v>150</v>
      </c>
      <c r="F479" s="5" t="s">
        <v>141</v>
      </c>
      <c r="G479" s="5" t="s">
        <v>15</v>
      </c>
      <c r="H479" s="5" t="s">
        <v>35</v>
      </c>
      <c r="I479" s="6">
        <v>40986000</v>
      </c>
      <c r="J479" s="6">
        <v>40986000</v>
      </c>
      <c r="K479" s="5" t="s">
        <v>180</v>
      </c>
      <c r="L479" s="5" t="s">
        <v>143</v>
      </c>
      <c r="M479" s="5" t="s">
        <v>121</v>
      </c>
      <c r="N479" s="5" t="s">
        <v>121</v>
      </c>
      <c r="O479" s="5" t="s">
        <v>258</v>
      </c>
      <c r="P479" s="5" t="s">
        <v>145</v>
      </c>
      <c r="Q479" s="5" t="s">
        <v>259</v>
      </c>
      <c r="R479" s="5" t="s">
        <v>147</v>
      </c>
      <c r="S479" s="5" t="s">
        <v>147</v>
      </c>
      <c r="T479" s="5" t="s">
        <v>180</v>
      </c>
      <c r="U479" s="5" t="s">
        <v>147</v>
      </c>
    </row>
    <row r="480" spans="1:21" ht="14.4" hidden="1" x14ac:dyDescent="0.3">
      <c r="A480" s="5" t="s">
        <v>138</v>
      </c>
      <c r="B480" s="5" t="s">
        <v>748</v>
      </c>
      <c r="C480" s="5" t="s">
        <v>52</v>
      </c>
      <c r="D480" s="5" t="s">
        <v>52</v>
      </c>
      <c r="E480" s="5" t="s">
        <v>247</v>
      </c>
      <c r="F480" s="5" t="s">
        <v>141</v>
      </c>
      <c r="G480" s="5" t="s">
        <v>15</v>
      </c>
      <c r="H480" s="5" t="s">
        <v>16</v>
      </c>
      <c r="I480" s="6">
        <v>60000000</v>
      </c>
      <c r="J480" s="6">
        <v>60000000</v>
      </c>
      <c r="K480" s="5" t="s">
        <v>180</v>
      </c>
      <c r="L480" s="5" t="s">
        <v>143</v>
      </c>
      <c r="M480" s="5" t="s">
        <v>121</v>
      </c>
      <c r="N480" s="5" t="s">
        <v>121</v>
      </c>
      <c r="O480" s="5" t="s">
        <v>144</v>
      </c>
      <c r="P480" s="5" t="s">
        <v>145</v>
      </c>
      <c r="Q480" s="5" t="s">
        <v>146</v>
      </c>
      <c r="R480" s="5" t="s">
        <v>180</v>
      </c>
      <c r="S480" s="5" t="s">
        <v>180</v>
      </c>
      <c r="T480" s="5" t="s">
        <v>180</v>
      </c>
      <c r="U480" s="5" t="s">
        <v>147</v>
      </c>
    </row>
    <row r="481" spans="1:21" ht="14.4" hidden="1" x14ac:dyDescent="0.3">
      <c r="A481" s="5" t="s">
        <v>749</v>
      </c>
      <c r="B481" s="5" t="s">
        <v>750</v>
      </c>
      <c r="C481" s="5" t="s">
        <v>56</v>
      </c>
      <c r="D481" s="5" t="s">
        <v>56</v>
      </c>
      <c r="E481" s="5" t="s">
        <v>140</v>
      </c>
      <c r="F481" s="5" t="s">
        <v>141</v>
      </c>
      <c r="G481" s="5" t="s">
        <v>15</v>
      </c>
      <c r="H481" s="5" t="s">
        <v>16</v>
      </c>
      <c r="I481" s="6">
        <v>62123950</v>
      </c>
      <c r="J481" s="6">
        <v>62123950</v>
      </c>
      <c r="K481" s="5" t="s">
        <v>180</v>
      </c>
      <c r="L481" s="5" t="s">
        <v>143</v>
      </c>
      <c r="M481" s="5" t="s">
        <v>121</v>
      </c>
      <c r="N481" s="5" t="s">
        <v>121</v>
      </c>
      <c r="O481" s="5" t="s">
        <v>751</v>
      </c>
      <c r="P481" s="5" t="s">
        <v>145</v>
      </c>
      <c r="Q481" s="5" t="s">
        <v>752</v>
      </c>
      <c r="R481" s="5" t="s">
        <v>180</v>
      </c>
      <c r="S481" s="5" t="s">
        <v>180</v>
      </c>
      <c r="T481" s="5" t="s">
        <v>180</v>
      </c>
      <c r="U481" s="5" t="s">
        <v>147</v>
      </c>
    </row>
    <row r="482" spans="1:21" ht="14.4" hidden="1" x14ac:dyDescent="0.3">
      <c r="A482" s="5" t="s">
        <v>138</v>
      </c>
      <c r="B482" s="5" t="s">
        <v>753</v>
      </c>
      <c r="C482" s="5" t="s">
        <v>52</v>
      </c>
      <c r="D482" s="5" t="s">
        <v>52</v>
      </c>
      <c r="E482" s="5" t="s">
        <v>247</v>
      </c>
      <c r="F482" s="5" t="s">
        <v>141</v>
      </c>
      <c r="G482" s="5" t="s">
        <v>15</v>
      </c>
      <c r="H482" s="5" t="s">
        <v>16</v>
      </c>
      <c r="I482" s="6">
        <v>45000000</v>
      </c>
      <c r="J482" s="6">
        <v>45000000</v>
      </c>
      <c r="K482" s="5" t="s">
        <v>180</v>
      </c>
      <c r="L482" s="5" t="s">
        <v>143</v>
      </c>
      <c r="M482" s="5" t="s">
        <v>121</v>
      </c>
      <c r="N482" s="5" t="s">
        <v>121</v>
      </c>
      <c r="O482" s="5" t="s">
        <v>279</v>
      </c>
      <c r="P482" s="5" t="s">
        <v>145</v>
      </c>
      <c r="Q482" s="5" t="s">
        <v>280</v>
      </c>
      <c r="R482" s="5" t="s">
        <v>180</v>
      </c>
      <c r="S482" s="5" t="s">
        <v>180</v>
      </c>
      <c r="T482" s="5" t="s">
        <v>180</v>
      </c>
      <c r="U482" s="5" t="s">
        <v>147</v>
      </c>
    </row>
    <row r="483" spans="1:21" ht="14.4" hidden="1" x14ac:dyDescent="0.3">
      <c r="A483" s="5" t="s">
        <v>201</v>
      </c>
      <c r="B483" s="5" t="s">
        <v>754</v>
      </c>
      <c r="C483" s="5" t="s">
        <v>52</v>
      </c>
      <c r="D483" s="5" t="s">
        <v>52</v>
      </c>
      <c r="E483" s="5" t="s">
        <v>247</v>
      </c>
      <c r="F483" s="5" t="s">
        <v>141</v>
      </c>
      <c r="G483" s="5" t="s">
        <v>15</v>
      </c>
      <c r="H483" s="5" t="s">
        <v>35</v>
      </c>
      <c r="I483" s="6">
        <v>801338636</v>
      </c>
      <c r="J483" s="6">
        <v>801338636</v>
      </c>
      <c r="K483" s="5" t="s">
        <v>180</v>
      </c>
      <c r="L483" s="5" t="s">
        <v>143</v>
      </c>
      <c r="M483" s="5" t="s">
        <v>121</v>
      </c>
      <c r="N483" s="5" t="s">
        <v>121</v>
      </c>
      <c r="O483" s="5" t="s">
        <v>397</v>
      </c>
      <c r="P483" s="5" t="s">
        <v>145</v>
      </c>
      <c r="Q483" s="5" t="s">
        <v>398</v>
      </c>
      <c r="R483" s="5" t="s">
        <v>180</v>
      </c>
      <c r="S483" s="5" t="s">
        <v>180</v>
      </c>
      <c r="T483" s="5" t="s">
        <v>180</v>
      </c>
      <c r="U483" s="5" t="s">
        <v>147</v>
      </c>
    </row>
    <row r="484" spans="1:21" ht="14.4" hidden="1" x14ac:dyDescent="0.3">
      <c r="A484" s="5" t="s">
        <v>201</v>
      </c>
      <c r="B484" s="5" t="s">
        <v>755</v>
      </c>
      <c r="C484" s="5" t="s">
        <v>52</v>
      </c>
      <c r="D484" s="5" t="s">
        <v>52</v>
      </c>
      <c r="E484" s="5" t="s">
        <v>247</v>
      </c>
      <c r="F484" s="5" t="s">
        <v>141</v>
      </c>
      <c r="G484" s="5" t="s">
        <v>15</v>
      </c>
      <c r="H484" s="5" t="s">
        <v>35</v>
      </c>
      <c r="I484" s="6">
        <v>234786064</v>
      </c>
      <c r="J484" s="6">
        <v>234786064</v>
      </c>
      <c r="K484" s="5" t="s">
        <v>180</v>
      </c>
      <c r="L484" s="5" t="s">
        <v>143</v>
      </c>
      <c r="M484" s="5" t="s">
        <v>121</v>
      </c>
      <c r="N484" s="5" t="s">
        <v>121</v>
      </c>
      <c r="O484" s="5" t="s">
        <v>397</v>
      </c>
      <c r="P484" s="5" t="s">
        <v>145</v>
      </c>
      <c r="Q484" s="5" t="s">
        <v>398</v>
      </c>
      <c r="R484" s="5" t="s">
        <v>180</v>
      </c>
      <c r="S484" s="5" t="s">
        <v>180</v>
      </c>
      <c r="T484" s="5" t="s">
        <v>180</v>
      </c>
      <c r="U484" s="5" t="s">
        <v>147</v>
      </c>
    </row>
    <row r="485" spans="1:21" ht="14.4" hidden="1" x14ac:dyDescent="0.3">
      <c r="A485" s="5" t="s">
        <v>201</v>
      </c>
      <c r="B485" s="5" t="s">
        <v>756</v>
      </c>
      <c r="C485" s="5" t="s">
        <v>56</v>
      </c>
      <c r="D485" s="5" t="s">
        <v>56</v>
      </c>
      <c r="E485" s="5" t="s">
        <v>187</v>
      </c>
      <c r="F485" s="5" t="s">
        <v>141</v>
      </c>
      <c r="G485" s="5" t="s">
        <v>15</v>
      </c>
      <c r="H485" s="5" t="s">
        <v>35</v>
      </c>
      <c r="I485" s="6">
        <v>800000000</v>
      </c>
      <c r="J485" s="6">
        <v>800000000</v>
      </c>
      <c r="K485" s="5" t="s">
        <v>180</v>
      </c>
      <c r="L485" s="5" t="s">
        <v>143</v>
      </c>
      <c r="M485" s="5" t="s">
        <v>121</v>
      </c>
      <c r="N485" s="5" t="s">
        <v>121</v>
      </c>
      <c r="O485" s="5" t="s">
        <v>397</v>
      </c>
      <c r="P485" s="5" t="s">
        <v>145</v>
      </c>
      <c r="Q485" s="5" t="s">
        <v>398</v>
      </c>
      <c r="R485" s="5" t="s">
        <v>180</v>
      </c>
      <c r="S485" s="5" t="s">
        <v>180</v>
      </c>
      <c r="T485" s="5" t="s">
        <v>180</v>
      </c>
      <c r="U485" s="5" t="s">
        <v>147</v>
      </c>
    </row>
    <row r="486" spans="1:21" ht="14.4" hidden="1" x14ac:dyDescent="0.3">
      <c r="A486" s="5" t="s">
        <v>245</v>
      </c>
      <c r="B486" s="5" t="s">
        <v>757</v>
      </c>
      <c r="C486" s="5" t="s">
        <v>52</v>
      </c>
      <c r="D486" s="5" t="s">
        <v>52</v>
      </c>
      <c r="E486" s="5" t="s">
        <v>247</v>
      </c>
      <c r="F486" s="5" t="s">
        <v>141</v>
      </c>
      <c r="G486" s="5" t="s">
        <v>15</v>
      </c>
      <c r="H486" s="5" t="s">
        <v>16</v>
      </c>
      <c r="I486" s="6">
        <v>33000000</v>
      </c>
      <c r="J486" s="6">
        <v>33000000</v>
      </c>
      <c r="K486" s="5" t="s">
        <v>180</v>
      </c>
      <c r="L486" s="5" t="s">
        <v>143</v>
      </c>
      <c r="M486" s="5" t="s">
        <v>121</v>
      </c>
      <c r="N486" s="5" t="s">
        <v>121</v>
      </c>
      <c r="O486" s="5" t="s">
        <v>155</v>
      </c>
      <c r="P486" s="5" t="s">
        <v>145</v>
      </c>
      <c r="Q486" s="5" t="s">
        <v>156</v>
      </c>
      <c r="R486" s="5" t="s">
        <v>180</v>
      </c>
      <c r="S486" s="5" t="s">
        <v>180</v>
      </c>
      <c r="T486" s="5" t="s">
        <v>180</v>
      </c>
      <c r="U486" s="5" t="s">
        <v>147</v>
      </c>
    </row>
    <row r="487" spans="1:21" ht="14.4" hidden="1" x14ac:dyDescent="0.3">
      <c r="A487" s="5" t="s">
        <v>138</v>
      </c>
      <c r="B487" s="5" t="s">
        <v>758</v>
      </c>
      <c r="C487" s="5" t="s">
        <v>56</v>
      </c>
      <c r="D487" s="5" t="s">
        <v>56</v>
      </c>
      <c r="E487" s="5" t="s">
        <v>187</v>
      </c>
      <c r="F487" s="5" t="s">
        <v>141</v>
      </c>
      <c r="G487" s="5" t="s">
        <v>15</v>
      </c>
      <c r="H487" s="5" t="s">
        <v>35</v>
      </c>
      <c r="I487" s="6">
        <v>17333333</v>
      </c>
      <c r="J487" s="6">
        <v>17333333</v>
      </c>
      <c r="K487" s="5" t="s">
        <v>180</v>
      </c>
      <c r="L487" s="5" t="s">
        <v>143</v>
      </c>
      <c r="M487" s="5" t="s">
        <v>121</v>
      </c>
      <c r="N487" s="5" t="s">
        <v>121</v>
      </c>
      <c r="O487" s="5" t="s">
        <v>452</v>
      </c>
      <c r="P487" s="5" t="s">
        <v>145</v>
      </c>
      <c r="Q487" s="5" t="s">
        <v>453</v>
      </c>
      <c r="R487" s="5" t="s">
        <v>180</v>
      </c>
      <c r="S487" s="5" t="s">
        <v>180</v>
      </c>
      <c r="T487" s="5" t="s">
        <v>180</v>
      </c>
      <c r="U487" s="5" t="s">
        <v>147</v>
      </c>
    </row>
    <row r="488" spans="1:21" ht="14.4" hidden="1" x14ac:dyDescent="0.3">
      <c r="A488" s="5" t="s">
        <v>138</v>
      </c>
      <c r="B488" s="5" t="s">
        <v>759</v>
      </c>
      <c r="C488" s="5" t="s">
        <v>56</v>
      </c>
      <c r="D488" s="5" t="s">
        <v>56</v>
      </c>
      <c r="E488" s="5" t="s">
        <v>187</v>
      </c>
      <c r="F488" s="5" t="s">
        <v>141</v>
      </c>
      <c r="G488" s="5" t="s">
        <v>15</v>
      </c>
      <c r="H488" s="5" t="s">
        <v>35</v>
      </c>
      <c r="I488" s="6">
        <v>10400000</v>
      </c>
      <c r="J488" s="6">
        <v>10400000</v>
      </c>
      <c r="K488" s="5" t="s">
        <v>180</v>
      </c>
      <c r="L488" s="5" t="s">
        <v>143</v>
      </c>
      <c r="M488" s="5" t="s">
        <v>121</v>
      </c>
      <c r="N488" s="5" t="s">
        <v>121</v>
      </c>
      <c r="O488" s="5" t="s">
        <v>452</v>
      </c>
      <c r="P488" s="5" t="s">
        <v>145</v>
      </c>
      <c r="Q488" s="5" t="s">
        <v>453</v>
      </c>
      <c r="R488" s="5" t="s">
        <v>180</v>
      </c>
      <c r="S488" s="5" t="s">
        <v>180</v>
      </c>
      <c r="T488" s="5" t="s">
        <v>180</v>
      </c>
      <c r="U488" s="5" t="s">
        <v>147</v>
      </c>
    </row>
    <row r="489" spans="1:21" ht="14.4" hidden="1" x14ac:dyDescent="0.3">
      <c r="A489" s="5" t="s">
        <v>138</v>
      </c>
      <c r="B489" s="5" t="s">
        <v>760</v>
      </c>
      <c r="C489" s="5" t="s">
        <v>50</v>
      </c>
      <c r="D489" s="5" t="s">
        <v>50</v>
      </c>
      <c r="E489" s="5" t="s">
        <v>163</v>
      </c>
      <c r="F489" s="5" t="s">
        <v>141</v>
      </c>
      <c r="G489" s="5" t="s">
        <v>15</v>
      </c>
      <c r="H489" s="5" t="s">
        <v>35</v>
      </c>
      <c r="I489" s="6">
        <v>27386100</v>
      </c>
      <c r="J489" s="6">
        <v>27386100</v>
      </c>
      <c r="K489" s="5" t="s">
        <v>180</v>
      </c>
      <c r="L489" s="5" t="s">
        <v>143</v>
      </c>
      <c r="M489" s="5" t="s">
        <v>121</v>
      </c>
      <c r="N489" s="5" t="s">
        <v>121</v>
      </c>
      <c r="O489" s="5" t="s">
        <v>226</v>
      </c>
      <c r="P489" s="5" t="s">
        <v>145</v>
      </c>
      <c r="Q489" s="5" t="s">
        <v>227</v>
      </c>
      <c r="R489" s="5" t="s">
        <v>180</v>
      </c>
      <c r="S489" s="5" t="s">
        <v>180</v>
      </c>
      <c r="T489" s="5" t="s">
        <v>180</v>
      </c>
      <c r="U489" s="5" t="s">
        <v>147</v>
      </c>
    </row>
    <row r="490" spans="1:21" ht="14.4" hidden="1" x14ac:dyDescent="0.3">
      <c r="A490" s="5" t="s">
        <v>138</v>
      </c>
      <c r="B490" s="5" t="s">
        <v>761</v>
      </c>
      <c r="C490" s="5" t="s">
        <v>50</v>
      </c>
      <c r="D490" s="5" t="s">
        <v>50</v>
      </c>
      <c r="E490" s="5" t="s">
        <v>163</v>
      </c>
      <c r="F490" s="5" t="s">
        <v>141</v>
      </c>
      <c r="G490" s="5" t="s">
        <v>15</v>
      </c>
      <c r="H490" s="5" t="s">
        <v>35</v>
      </c>
      <c r="I490" s="6">
        <v>27386100</v>
      </c>
      <c r="J490" s="6">
        <v>27386100</v>
      </c>
      <c r="K490" s="5" t="s">
        <v>180</v>
      </c>
      <c r="L490" s="5" t="s">
        <v>143</v>
      </c>
      <c r="M490" s="5" t="s">
        <v>121</v>
      </c>
      <c r="N490" s="5" t="s">
        <v>121</v>
      </c>
      <c r="O490" s="5" t="s">
        <v>226</v>
      </c>
      <c r="P490" s="5" t="s">
        <v>145</v>
      </c>
      <c r="Q490" s="5" t="s">
        <v>227</v>
      </c>
      <c r="R490" s="5" t="s">
        <v>180</v>
      </c>
      <c r="S490" s="5" t="s">
        <v>180</v>
      </c>
      <c r="T490" s="5" t="s">
        <v>180</v>
      </c>
      <c r="U490" s="5" t="s">
        <v>147</v>
      </c>
    </row>
    <row r="491" spans="1:21" ht="14.4" hidden="1" x14ac:dyDescent="0.3">
      <c r="A491" s="5" t="s">
        <v>201</v>
      </c>
      <c r="B491" s="5" t="s">
        <v>762</v>
      </c>
      <c r="C491" s="5" t="s">
        <v>43</v>
      </c>
      <c r="D491" s="5" t="s">
        <v>43</v>
      </c>
      <c r="E491" s="5" t="s">
        <v>159</v>
      </c>
      <c r="F491" s="5" t="s">
        <v>141</v>
      </c>
      <c r="G491" s="5" t="s">
        <v>15</v>
      </c>
      <c r="H491" s="5" t="s">
        <v>16</v>
      </c>
      <c r="I491" s="6">
        <v>168000000</v>
      </c>
      <c r="J491" s="6">
        <v>168000000</v>
      </c>
      <c r="K491" s="5" t="s">
        <v>180</v>
      </c>
      <c r="L491" s="5" t="s">
        <v>143</v>
      </c>
      <c r="M491" s="5" t="s">
        <v>121</v>
      </c>
      <c r="N491" s="5" t="s">
        <v>121</v>
      </c>
      <c r="O491" s="5" t="s">
        <v>763</v>
      </c>
      <c r="P491" s="5" t="s">
        <v>145</v>
      </c>
      <c r="Q491" s="5" t="s">
        <v>764</v>
      </c>
      <c r="R491" s="5" t="s">
        <v>147</v>
      </c>
      <c r="S491" s="5" t="s">
        <v>147</v>
      </c>
      <c r="T491" s="5" t="s">
        <v>180</v>
      </c>
      <c r="U491" s="5" t="s">
        <v>147</v>
      </c>
    </row>
    <row r="492" spans="1:21" ht="14.4" hidden="1" x14ac:dyDescent="0.3">
      <c r="A492" s="5" t="s">
        <v>765</v>
      </c>
      <c r="B492" s="5" t="s">
        <v>766</v>
      </c>
      <c r="C492" s="5" t="s">
        <v>43</v>
      </c>
      <c r="D492" s="5" t="s">
        <v>43</v>
      </c>
      <c r="E492" s="5" t="s">
        <v>159</v>
      </c>
      <c r="F492" s="5" t="s">
        <v>141</v>
      </c>
      <c r="G492" s="5" t="s">
        <v>15</v>
      </c>
      <c r="H492" s="5" t="s">
        <v>16</v>
      </c>
      <c r="I492" s="6">
        <v>93600000</v>
      </c>
      <c r="J492" s="6">
        <v>93600000</v>
      </c>
      <c r="K492" s="5" t="s">
        <v>180</v>
      </c>
      <c r="L492" s="5" t="s">
        <v>143</v>
      </c>
      <c r="M492" s="5" t="s">
        <v>121</v>
      </c>
      <c r="N492" s="5" t="s">
        <v>121</v>
      </c>
      <c r="O492" s="5" t="s">
        <v>394</v>
      </c>
      <c r="P492" s="5" t="s">
        <v>145</v>
      </c>
      <c r="Q492" s="5" t="s">
        <v>395</v>
      </c>
      <c r="R492" s="5" t="s">
        <v>147</v>
      </c>
      <c r="S492" s="5" t="s">
        <v>147</v>
      </c>
      <c r="T492" s="5" t="s">
        <v>180</v>
      </c>
      <c r="U492" s="5" t="s">
        <v>147</v>
      </c>
    </row>
    <row r="493" spans="1:21" ht="14.4" hidden="1" x14ac:dyDescent="0.3">
      <c r="A493" s="5" t="s">
        <v>765</v>
      </c>
      <c r="B493" s="5" t="s">
        <v>767</v>
      </c>
      <c r="C493" s="5" t="s">
        <v>43</v>
      </c>
      <c r="D493" s="5" t="s">
        <v>43</v>
      </c>
      <c r="E493" s="5" t="s">
        <v>159</v>
      </c>
      <c r="F493" s="5" t="s">
        <v>141</v>
      </c>
      <c r="G493" s="5" t="s">
        <v>15</v>
      </c>
      <c r="H493" s="5" t="s">
        <v>16</v>
      </c>
      <c r="I493" s="6">
        <v>93600000</v>
      </c>
      <c r="J493" s="6">
        <v>93600000</v>
      </c>
      <c r="K493" s="5" t="s">
        <v>180</v>
      </c>
      <c r="L493" s="5" t="s">
        <v>143</v>
      </c>
      <c r="M493" s="5" t="s">
        <v>121</v>
      </c>
      <c r="N493" s="5" t="s">
        <v>121</v>
      </c>
      <c r="O493" s="5" t="s">
        <v>394</v>
      </c>
      <c r="P493" s="5" t="s">
        <v>145</v>
      </c>
      <c r="Q493" s="5" t="s">
        <v>395</v>
      </c>
      <c r="R493" s="5" t="s">
        <v>147</v>
      </c>
      <c r="S493" s="5" t="s">
        <v>147</v>
      </c>
      <c r="T493" s="5" t="s">
        <v>180</v>
      </c>
      <c r="U493" s="5" t="s">
        <v>147</v>
      </c>
    </row>
    <row r="494" spans="1:21" ht="14.4" hidden="1" x14ac:dyDescent="0.3">
      <c r="A494" s="5" t="s">
        <v>138</v>
      </c>
      <c r="B494" s="5" t="s">
        <v>768</v>
      </c>
      <c r="C494" s="5" t="s">
        <v>43</v>
      </c>
      <c r="D494" s="5" t="s">
        <v>43</v>
      </c>
      <c r="E494" s="5" t="s">
        <v>159</v>
      </c>
      <c r="F494" s="5" t="s">
        <v>141</v>
      </c>
      <c r="G494" s="5" t="s">
        <v>15</v>
      </c>
      <c r="H494" s="5" t="s">
        <v>16</v>
      </c>
      <c r="I494" s="6">
        <v>102720000</v>
      </c>
      <c r="J494" s="6">
        <v>102720000</v>
      </c>
      <c r="K494" s="5" t="s">
        <v>180</v>
      </c>
      <c r="L494" s="5" t="s">
        <v>143</v>
      </c>
      <c r="M494" s="5" t="s">
        <v>121</v>
      </c>
      <c r="N494" s="5" t="s">
        <v>121</v>
      </c>
      <c r="O494" s="5" t="s">
        <v>769</v>
      </c>
      <c r="P494" s="5" t="s">
        <v>145</v>
      </c>
      <c r="Q494" s="5" t="s">
        <v>770</v>
      </c>
      <c r="R494" s="5" t="s">
        <v>147</v>
      </c>
      <c r="S494" s="5" t="s">
        <v>147</v>
      </c>
      <c r="T494" s="5" t="s">
        <v>180</v>
      </c>
      <c r="U494" s="5" t="s">
        <v>147</v>
      </c>
    </row>
    <row r="495" spans="1:21" ht="14.4" hidden="1" x14ac:dyDescent="0.3">
      <c r="A495" s="5" t="s">
        <v>771</v>
      </c>
      <c r="B495" s="5" t="s">
        <v>772</v>
      </c>
      <c r="C495" s="5" t="s">
        <v>50</v>
      </c>
      <c r="D495" s="5" t="s">
        <v>50</v>
      </c>
      <c r="E495" s="5" t="s">
        <v>238</v>
      </c>
      <c r="F495" s="5" t="s">
        <v>141</v>
      </c>
      <c r="G495" s="5" t="s">
        <v>54</v>
      </c>
      <c r="H495" s="5" t="s">
        <v>16</v>
      </c>
      <c r="I495" s="6">
        <v>52250400</v>
      </c>
      <c r="J495" s="6">
        <v>52250400</v>
      </c>
      <c r="K495" s="5" t="s">
        <v>180</v>
      </c>
      <c r="L495" s="5" t="s">
        <v>143</v>
      </c>
      <c r="M495" s="5" t="s">
        <v>121</v>
      </c>
      <c r="N495" s="5" t="s">
        <v>121</v>
      </c>
      <c r="O495" s="5" t="s">
        <v>414</v>
      </c>
      <c r="P495" s="5" t="s">
        <v>145</v>
      </c>
      <c r="Q495" s="5" t="s">
        <v>415</v>
      </c>
      <c r="R495" s="5" t="s">
        <v>180</v>
      </c>
      <c r="S495" s="5" t="s">
        <v>180</v>
      </c>
      <c r="T495" s="5" t="s">
        <v>180</v>
      </c>
      <c r="U495" s="5" t="s">
        <v>147</v>
      </c>
    </row>
    <row r="496" spans="1:21" ht="14.4" hidden="1" x14ac:dyDescent="0.3">
      <c r="A496" s="5" t="s">
        <v>245</v>
      </c>
      <c r="B496" s="5" t="s">
        <v>451</v>
      </c>
      <c r="C496" s="5" t="s">
        <v>30</v>
      </c>
      <c r="D496" s="5" t="s">
        <v>30</v>
      </c>
      <c r="E496" s="5" t="s">
        <v>179</v>
      </c>
      <c r="F496" s="5" t="s">
        <v>141</v>
      </c>
      <c r="G496" s="5" t="s">
        <v>242</v>
      </c>
      <c r="H496" s="5" t="s">
        <v>35</v>
      </c>
      <c r="I496" s="6">
        <v>18000000</v>
      </c>
      <c r="J496" s="6">
        <v>18000000</v>
      </c>
      <c r="K496" s="5" t="s">
        <v>142</v>
      </c>
      <c r="L496" s="5" t="s">
        <v>143</v>
      </c>
      <c r="M496" s="5" t="s">
        <v>121</v>
      </c>
      <c r="N496" s="5" t="s">
        <v>121</v>
      </c>
      <c r="O496" s="5" t="s">
        <v>452</v>
      </c>
      <c r="P496" s="5" t="s">
        <v>145</v>
      </c>
      <c r="Q496" s="5" t="s">
        <v>453</v>
      </c>
      <c r="R496" s="5" t="s">
        <v>142</v>
      </c>
      <c r="S496" s="5" t="s">
        <v>142</v>
      </c>
      <c r="T496" s="5" t="s">
        <v>142</v>
      </c>
      <c r="U496" s="5" t="s">
        <v>147</v>
      </c>
    </row>
    <row r="497" spans="1:21" ht="14.4" hidden="1" x14ac:dyDescent="0.3">
      <c r="A497" s="5" t="s">
        <v>245</v>
      </c>
      <c r="B497" s="5" t="s">
        <v>451</v>
      </c>
      <c r="C497" s="5" t="s">
        <v>30</v>
      </c>
      <c r="D497" s="5" t="s">
        <v>30</v>
      </c>
      <c r="E497" s="5" t="s">
        <v>179</v>
      </c>
      <c r="F497" s="5" t="s">
        <v>141</v>
      </c>
      <c r="G497" s="5" t="s">
        <v>242</v>
      </c>
      <c r="H497" s="5" t="s">
        <v>35</v>
      </c>
      <c r="I497" s="6">
        <v>18000000</v>
      </c>
      <c r="J497" s="6">
        <v>18000000</v>
      </c>
      <c r="K497" s="5" t="s">
        <v>142</v>
      </c>
      <c r="L497" s="5" t="s">
        <v>143</v>
      </c>
      <c r="M497" s="5" t="s">
        <v>121</v>
      </c>
      <c r="N497" s="5" t="s">
        <v>121</v>
      </c>
      <c r="O497" s="5" t="s">
        <v>452</v>
      </c>
      <c r="P497" s="5" t="s">
        <v>145</v>
      </c>
      <c r="Q497" s="5" t="s">
        <v>453</v>
      </c>
      <c r="R497" s="5" t="s">
        <v>142</v>
      </c>
      <c r="S497" s="5" t="s">
        <v>142</v>
      </c>
      <c r="T497" s="5" t="s">
        <v>142</v>
      </c>
      <c r="U497" s="5" t="s">
        <v>147</v>
      </c>
    </row>
    <row r="498" spans="1:21" ht="14.4" hidden="1" x14ac:dyDescent="0.3">
      <c r="A498" s="5" t="s">
        <v>245</v>
      </c>
      <c r="B498" s="5" t="s">
        <v>451</v>
      </c>
      <c r="C498" s="5" t="s">
        <v>30</v>
      </c>
      <c r="D498" s="5" t="s">
        <v>30</v>
      </c>
      <c r="E498" s="5" t="s">
        <v>179</v>
      </c>
      <c r="F498" s="5" t="s">
        <v>141</v>
      </c>
      <c r="G498" s="5" t="s">
        <v>242</v>
      </c>
      <c r="H498" s="5" t="s">
        <v>35</v>
      </c>
      <c r="I498" s="6">
        <v>18000000</v>
      </c>
      <c r="J498" s="6">
        <v>18000000</v>
      </c>
      <c r="K498" s="5" t="s">
        <v>142</v>
      </c>
      <c r="L498" s="5" t="s">
        <v>143</v>
      </c>
      <c r="M498" s="5" t="s">
        <v>121</v>
      </c>
      <c r="N498" s="5" t="s">
        <v>121</v>
      </c>
      <c r="O498" s="5" t="s">
        <v>452</v>
      </c>
      <c r="P498" s="5" t="s">
        <v>145</v>
      </c>
      <c r="Q498" s="5" t="s">
        <v>453</v>
      </c>
      <c r="R498" s="5" t="s">
        <v>142</v>
      </c>
      <c r="S498" s="5" t="s">
        <v>142</v>
      </c>
      <c r="T498" s="5" t="s">
        <v>142</v>
      </c>
      <c r="U498" s="5" t="s">
        <v>147</v>
      </c>
    </row>
    <row r="499" spans="1:21" ht="14.4" hidden="1" x14ac:dyDescent="0.3">
      <c r="A499" s="5" t="s">
        <v>245</v>
      </c>
      <c r="B499" s="5" t="s">
        <v>773</v>
      </c>
      <c r="C499" s="5" t="s">
        <v>30</v>
      </c>
      <c r="D499" s="5" t="s">
        <v>30</v>
      </c>
      <c r="E499" s="5" t="s">
        <v>179</v>
      </c>
      <c r="F499" s="5" t="s">
        <v>141</v>
      </c>
      <c r="G499" s="5" t="s">
        <v>242</v>
      </c>
      <c r="H499" s="5" t="s">
        <v>35</v>
      </c>
      <c r="I499" s="6">
        <v>49520</v>
      </c>
      <c r="J499" s="6">
        <v>49520</v>
      </c>
      <c r="K499" s="5" t="s">
        <v>142</v>
      </c>
      <c r="L499" s="5" t="s">
        <v>143</v>
      </c>
      <c r="M499" s="5" t="s">
        <v>121</v>
      </c>
      <c r="N499" s="5" t="s">
        <v>121</v>
      </c>
      <c r="O499" s="5" t="s">
        <v>452</v>
      </c>
      <c r="P499" s="5" t="s">
        <v>145</v>
      </c>
      <c r="Q499" s="5" t="s">
        <v>453</v>
      </c>
      <c r="R499" s="5" t="s">
        <v>142</v>
      </c>
      <c r="S499" s="5" t="s">
        <v>142</v>
      </c>
      <c r="T499" s="5" t="s">
        <v>142</v>
      </c>
      <c r="U499" s="5" t="s">
        <v>147</v>
      </c>
    </row>
    <row r="500" spans="1:21" ht="14.4" hidden="1" x14ac:dyDescent="0.3">
      <c r="A500" s="5" t="s">
        <v>245</v>
      </c>
      <c r="B500" s="5" t="s">
        <v>451</v>
      </c>
      <c r="C500" s="5" t="s">
        <v>30</v>
      </c>
      <c r="D500" s="5" t="s">
        <v>30</v>
      </c>
      <c r="E500" s="5" t="s">
        <v>179</v>
      </c>
      <c r="F500" s="5" t="s">
        <v>141</v>
      </c>
      <c r="G500" s="5" t="s">
        <v>242</v>
      </c>
      <c r="H500" s="5" t="s">
        <v>35</v>
      </c>
      <c r="I500" s="6">
        <v>18000000</v>
      </c>
      <c r="J500" s="6">
        <v>18000000</v>
      </c>
      <c r="K500" s="5" t="s">
        <v>142</v>
      </c>
      <c r="L500" s="5" t="s">
        <v>143</v>
      </c>
      <c r="M500" s="5" t="s">
        <v>121</v>
      </c>
      <c r="N500" s="5" t="s">
        <v>121</v>
      </c>
      <c r="O500" s="5" t="s">
        <v>452</v>
      </c>
      <c r="P500" s="5" t="s">
        <v>145</v>
      </c>
      <c r="Q500" s="5" t="s">
        <v>453</v>
      </c>
      <c r="R500" s="5" t="s">
        <v>142</v>
      </c>
      <c r="S500" s="5" t="s">
        <v>142</v>
      </c>
      <c r="T500" s="5" t="s">
        <v>142</v>
      </c>
      <c r="U500" s="5" t="s">
        <v>147</v>
      </c>
    </row>
    <row r="501" spans="1:21" ht="14.4" hidden="1" x14ac:dyDescent="0.3">
      <c r="A501" s="5" t="s">
        <v>245</v>
      </c>
      <c r="B501" s="5" t="s">
        <v>451</v>
      </c>
      <c r="C501" s="5" t="s">
        <v>30</v>
      </c>
      <c r="D501" s="5" t="s">
        <v>30</v>
      </c>
      <c r="E501" s="5" t="s">
        <v>179</v>
      </c>
      <c r="F501" s="5" t="s">
        <v>141</v>
      </c>
      <c r="G501" s="5" t="s">
        <v>242</v>
      </c>
      <c r="H501" s="5" t="s">
        <v>35</v>
      </c>
      <c r="I501" s="6">
        <v>18000000</v>
      </c>
      <c r="J501" s="6">
        <v>18000000</v>
      </c>
      <c r="K501" s="5" t="s">
        <v>142</v>
      </c>
      <c r="L501" s="5" t="s">
        <v>143</v>
      </c>
      <c r="M501" s="5" t="s">
        <v>121</v>
      </c>
      <c r="N501" s="5" t="s">
        <v>121</v>
      </c>
      <c r="O501" s="5" t="s">
        <v>452</v>
      </c>
      <c r="P501" s="5" t="s">
        <v>145</v>
      </c>
      <c r="Q501" s="5" t="s">
        <v>453</v>
      </c>
      <c r="R501" s="5" t="s">
        <v>142</v>
      </c>
      <c r="S501" s="5" t="s">
        <v>142</v>
      </c>
      <c r="T501" s="5" t="s">
        <v>142</v>
      </c>
      <c r="U501" s="5" t="s">
        <v>147</v>
      </c>
    </row>
    <row r="502" spans="1:21" ht="14.4" hidden="1" x14ac:dyDescent="0.3">
      <c r="A502" s="5" t="s">
        <v>245</v>
      </c>
      <c r="B502" s="5" t="s">
        <v>451</v>
      </c>
      <c r="C502" s="5" t="s">
        <v>30</v>
      </c>
      <c r="D502" s="5" t="s">
        <v>30</v>
      </c>
      <c r="E502" s="5" t="s">
        <v>179</v>
      </c>
      <c r="F502" s="5" t="s">
        <v>141</v>
      </c>
      <c r="G502" s="5" t="s">
        <v>242</v>
      </c>
      <c r="H502" s="5" t="s">
        <v>35</v>
      </c>
      <c r="I502" s="6">
        <v>18000000</v>
      </c>
      <c r="J502" s="6">
        <v>18000000</v>
      </c>
      <c r="K502" s="5" t="s">
        <v>142</v>
      </c>
      <c r="L502" s="5" t="s">
        <v>143</v>
      </c>
      <c r="M502" s="5" t="s">
        <v>121</v>
      </c>
      <c r="N502" s="5" t="s">
        <v>121</v>
      </c>
      <c r="O502" s="5" t="s">
        <v>452</v>
      </c>
      <c r="P502" s="5" t="s">
        <v>145</v>
      </c>
      <c r="Q502" s="5" t="s">
        <v>453</v>
      </c>
      <c r="R502" s="5" t="s">
        <v>142</v>
      </c>
      <c r="S502" s="5" t="s">
        <v>142</v>
      </c>
      <c r="T502" s="5" t="s">
        <v>142</v>
      </c>
      <c r="U502" s="5" t="s">
        <v>147</v>
      </c>
    </row>
    <row r="503" spans="1:21" ht="14.4" hidden="1" x14ac:dyDescent="0.3">
      <c r="A503" s="5" t="s">
        <v>774</v>
      </c>
      <c r="B503" s="5" t="s">
        <v>775</v>
      </c>
      <c r="C503" s="5" t="s">
        <v>43</v>
      </c>
      <c r="D503" s="5" t="s">
        <v>43</v>
      </c>
      <c r="E503" s="5" t="s">
        <v>159</v>
      </c>
      <c r="F503" s="5" t="s">
        <v>141</v>
      </c>
      <c r="G503" s="5" t="s">
        <v>15</v>
      </c>
      <c r="H503" s="5" t="s">
        <v>16</v>
      </c>
      <c r="I503" s="6">
        <v>165200000</v>
      </c>
      <c r="J503" s="6">
        <v>165200000</v>
      </c>
      <c r="K503" s="5" t="s">
        <v>142</v>
      </c>
      <c r="L503" s="5" t="s">
        <v>143</v>
      </c>
      <c r="M503" s="5" t="s">
        <v>121</v>
      </c>
      <c r="N503" s="5" t="s">
        <v>121</v>
      </c>
      <c r="O503" s="5" t="s">
        <v>266</v>
      </c>
      <c r="P503" s="5" t="s">
        <v>145</v>
      </c>
      <c r="Q503" s="5" t="s">
        <v>267</v>
      </c>
      <c r="R503" s="5" t="s">
        <v>142</v>
      </c>
      <c r="S503" s="5" t="s">
        <v>142</v>
      </c>
      <c r="T503" s="5" t="s">
        <v>142</v>
      </c>
      <c r="U503" s="5" t="s">
        <v>147</v>
      </c>
    </row>
    <row r="504" spans="1:21" ht="14.4" hidden="1" x14ac:dyDescent="0.3">
      <c r="A504" s="5" t="s">
        <v>774</v>
      </c>
      <c r="B504" s="5" t="s">
        <v>776</v>
      </c>
      <c r="C504" s="5" t="s">
        <v>43</v>
      </c>
      <c r="D504" s="5" t="s">
        <v>43</v>
      </c>
      <c r="E504" s="5" t="s">
        <v>159</v>
      </c>
      <c r="F504" s="5" t="s">
        <v>141</v>
      </c>
      <c r="G504" s="5" t="s">
        <v>15</v>
      </c>
      <c r="H504" s="5" t="s">
        <v>16</v>
      </c>
      <c r="I504" s="6">
        <v>35400000</v>
      </c>
      <c r="J504" s="6">
        <v>35400000</v>
      </c>
      <c r="K504" s="5" t="s">
        <v>142</v>
      </c>
      <c r="L504" s="5" t="s">
        <v>143</v>
      </c>
      <c r="M504" s="5" t="s">
        <v>121</v>
      </c>
      <c r="N504" s="5" t="s">
        <v>121</v>
      </c>
      <c r="O504" s="5" t="s">
        <v>266</v>
      </c>
      <c r="P504" s="5" t="s">
        <v>145</v>
      </c>
      <c r="Q504" s="5" t="s">
        <v>267</v>
      </c>
      <c r="R504" s="5" t="s">
        <v>142</v>
      </c>
      <c r="S504" s="5" t="s">
        <v>142</v>
      </c>
      <c r="T504" s="5" t="s">
        <v>142</v>
      </c>
      <c r="U504" s="5" t="s">
        <v>147</v>
      </c>
    </row>
    <row r="505" spans="1:21" ht="14.4" hidden="1" x14ac:dyDescent="0.3">
      <c r="A505" s="5" t="s">
        <v>138</v>
      </c>
      <c r="B505" s="5" t="s">
        <v>777</v>
      </c>
      <c r="C505" s="5" t="s">
        <v>30</v>
      </c>
      <c r="D505" s="5" t="s">
        <v>30</v>
      </c>
      <c r="E505" s="5" t="s">
        <v>179</v>
      </c>
      <c r="F505" s="5" t="s">
        <v>141</v>
      </c>
      <c r="G505" s="5" t="s">
        <v>15</v>
      </c>
      <c r="H505" s="5" t="s">
        <v>16</v>
      </c>
      <c r="I505" s="6">
        <v>10560000</v>
      </c>
      <c r="J505" s="6">
        <v>10560000</v>
      </c>
      <c r="K505" s="5" t="s">
        <v>142</v>
      </c>
      <c r="L505" s="5" t="s">
        <v>121</v>
      </c>
      <c r="M505" s="5" t="s">
        <v>121</v>
      </c>
      <c r="N505" s="5" t="s">
        <v>121</v>
      </c>
      <c r="O505" s="5" t="s">
        <v>226</v>
      </c>
      <c r="P505" s="5" t="s">
        <v>145</v>
      </c>
      <c r="Q505" s="5" t="s">
        <v>227</v>
      </c>
      <c r="R505" s="5" t="s">
        <v>142</v>
      </c>
      <c r="S505" s="5" t="s">
        <v>142</v>
      </c>
      <c r="T505" s="5" t="s">
        <v>142</v>
      </c>
      <c r="U505" s="5" t="s">
        <v>147</v>
      </c>
    </row>
    <row r="506" spans="1:21" ht="14.4" hidden="1" x14ac:dyDescent="0.3">
      <c r="A506" s="5" t="s">
        <v>138</v>
      </c>
      <c r="B506" s="5" t="s">
        <v>778</v>
      </c>
      <c r="C506" s="5" t="s">
        <v>30</v>
      </c>
      <c r="D506" s="5" t="s">
        <v>30</v>
      </c>
      <c r="E506" s="5" t="s">
        <v>179</v>
      </c>
      <c r="F506" s="5" t="s">
        <v>141</v>
      </c>
      <c r="G506" s="5" t="s">
        <v>15</v>
      </c>
      <c r="H506" s="5" t="s">
        <v>16</v>
      </c>
      <c r="I506" s="6">
        <v>10560000</v>
      </c>
      <c r="J506" s="6">
        <v>10560000</v>
      </c>
      <c r="K506" s="5" t="s">
        <v>142</v>
      </c>
      <c r="L506" s="5" t="s">
        <v>121</v>
      </c>
      <c r="M506" s="5" t="s">
        <v>121</v>
      </c>
      <c r="N506" s="5" t="s">
        <v>121</v>
      </c>
      <c r="O506" s="5" t="s">
        <v>226</v>
      </c>
      <c r="P506" s="5" t="s">
        <v>145</v>
      </c>
      <c r="Q506" s="5" t="s">
        <v>227</v>
      </c>
      <c r="R506" s="5" t="s">
        <v>142</v>
      </c>
      <c r="S506" s="5" t="s">
        <v>142</v>
      </c>
      <c r="T506" s="5" t="s">
        <v>142</v>
      </c>
      <c r="U506" s="5" t="s">
        <v>147</v>
      </c>
    </row>
    <row r="507" spans="1:21" ht="14.4" hidden="1" x14ac:dyDescent="0.3">
      <c r="A507" s="5" t="s">
        <v>138</v>
      </c>
      <c r="B507" s="5" t="s">
        <v>779</v>
      </c>
      <c r="C507" s="5" t="s">
        <v>30</v>
      </c>
      <c r="D507" s="5" t="s">
        <v>30</v>
      </c>
      <c r="E507" s="5" t="s">
        <v>179</v>
      </c>
      <c r="F507" s="5" t="s">
        <v>141</v>
      </c>
      <c r="G507" s="5" t="s">
        <v>15</v>
      </c>
      <c r="H507" s="5" t="s">
        <v>16</v>
      </c>
      <c r="I507" s="6">
        <v>10560000</v>
      </c>
      <c r="J507" s="6">
        <v>10560000</v>
      </c>
      <c r="K507" s="5" t="s">
        <v>142</v>
      </c>
      <c r="L507" s="5" t="s">
        <v>121</v>
      </c>
      <c r="M507" s="5" t="s">
        <v>121</v>
      </c>
      <c r="N507" s="5" t="s">
        <v>121</v>
      </c>
      <c r="O507" s="5" t="s">
        <v>226</v>
      </c>
      <c r="P507" s="5" t="s">
        <v>145</v>
      </c>
      <c r="Q507" s="5" t="s">
        <v>227</v>
      </c>
      <c r="R507" s="5" t="s">
        <v>142</v>
      </c>
      <c r="S507" s="5" t="s">
        <v>142</v>
      </c>
      <c r="T507" s="5" t="s">
        <v>142</v>
      </c>
      <c r="U507" s="5" t="s">
        <v>147</v>
      </c>
    </row>
    <row r="508" spans="1:21" ht="14.4" hidden="1" x14ac:dyDescent="0.3">
      <c r="A508" s="5" t="s">
        <v>138</v>
      </c>
      <c r="B508" s="5" t="s">
        <v>780</v>
      </c>
      <c r="C508" s="5" t="s">
        <v>30</v>
      </c>
      <c r="D508" s="5" t="s">
        <v>30</v>
      </c>
      <c r="E508" s="5" t="s">
        <v>179</v>
      </c>
      <c r="F508" s="5" t="s">
        <v>141</v>
      </c>
      <c r="G508" s="5" t="s">
        <v>15</v>
      </c>
      <c r="H508" s="5" t="s">
        <v>16</v>
      </c>
      <c r="I508" s="6">
        <v>10560000</v>
      </c>
      <c r="J508" s="6">
        <v>10560000</v>
      </c>
      <c r="K508" s="5" t="s">
        <v>142</v>
      </c>
      <c r="L508" s="5" t="s">
        <v>121</v>
      </c>
      <c r="M508" s="5" t="s">
        <v>121</v>
      </c>
      <c r="N508" s="5" t="s">
        <v>121</v>
      </c>
      <c r="O508" s="5" t="s">
        <v>226</v>
      </c>
      <c r="P508" s="5" t="s">
        <v>145</v>
      </c>
      <c r="Q508" s="5" t="s">
        <v>227</v>
      </c>
      <c r="R508" s="5" t="s">
        <v>142</v>
      </c>
      <c r="S508" s="5" t="s">
        <v>142</v>
      </c>
      <c r="T508" s="5" t="s">
        <v>142</v>
      </c>
      <c r="U508" s="5" t="s">
        <v>147</v>
      </c>
    </row>
    <row r="509" spans="1:21" ht="14.4" hidden="1" x14ac:dyDescent="0.3">
      <c r="A509" s="5" t="s">
        <v>138</v>
      </c>
      <c r="B509" s="5" t="s">
        <v>781</v>
      </c>
      <c r="C509" s="5" t="s">
        <v>30</v>
      </c>
      <c r="D509" s="5" t="s">
        <v>30</v>
      </c>
      <c r="E509" s="5" t="s">
        <v>179</v>
      </c>
      <c r="F509" s="5" t="s">
        <v>141</v>
      </c>
      <c r="G509" s="5" t="s">
        <v>15</v>
      </c>
      <c r="H509" s="5" t="s">
        <v>16</v>
      </c>
      <c r="I509" s="6">
        <v>10560000</v>
      </c>
      <c r="J509" s="6">
        <v>10560000</v>
      </c>
      <c r="K509" s="5" t="s">
        <v>142</v>
      </c>
      <c r="L509" s="5" t="s">
        <v>121</v>
      </c>
      <c r="M509" s="5" t="s">
        <v>121</v>
      </c>
      <c r="N509" s="5" t="s">
        <v>121</v>
      </c>
      <c r="O509" s="5" t="s">
        <v>226</v>
      </c>
      <c r="P509" s="5" t="s">
        <v>145</v>
      </c>
      <c r="Q509" s="5" t="s">
        <v>227</v>
      </c>
      <c r="R509" s="5" t="s">
        <v>142</v>
      </c>
      <c r="S509" s="5" t="s">
        <v>142</v>
      </c>
      <c r="T509" s="5" t="s">
        <v>142</v>
      </c>
      <c r="U509" s="5" t="s">
        <v>147</v>
      </c>
    </row>
    <row r="510" spans="1:21" ht="14.4" hidden="1" x14ac:dyDescent="0.3">
      <c r="A510" s="5" t="s">
        <v>138</v>
      </c>
      <c r="B510" s="5" t="s">
        <v>782</v>
      </c>
      <c r="C510" s="5" t="s">
        <v>30</v>
      </c>
      <c r="D510" s="5" t="s">
        <v>30</v>
      </c>
      <c r="E510" s="5" t="s">
        <v>179</v>
      </c>
      <c r="F510" s="5" t="s">
        <v>141</v>
      </c>
      <c r="G510" s="5" t="s">
        <v>15</v>
      </c>
      <c r="H510" s="5" t="s">
        <v>16</v>
      </c>
      <c r="I510" s="6">
        <v>10560000</v>
      </c>
      <c r="J510" s="6">
        <v>10560000</v>
      </c>
      <c r="K510" s="5" t="s">
        <v>142</v>
      </c>
      <c r="L510" s="5" t="s">
        <v>121</v>
      </c>
      <c r="M510" s="5" t="s">
        <v>121</v>
      </c>
      <c r="N510" s="5" t="s">
        <v>121</v>
      </c>
      <c r="O510" s="5" t="s">
        <v>226</v>
      </c>
      <c r="P510" s="5" t="s">
        <v>145</v>
      </c>
      <c r="Q510" s="5" t="s">
        <v>227</v>
      </c>
      <c r="R510" s="5" t="s">
        <v>142</v>
      </c>
      <c r="S510" s="5" t="s">
        <v>142</v>
      </c>
      <c r="T510" s="5" t="s">
        <v>142</v>
      </c>
      <c r="U510" s="5" t="s">
        <v>147</v>
      </c>
    </row>
    <row r="511" spans="1:21" ht="14.4" hidden="1" x14ac:dyDescent="0.3">
      <c r="A511" s="5" t="s">
        <v>138</v>
      </c>
      <c r="B511" s="5" t="s">
        <v>783</v>
      </c>
      <c r="C511" s="5" t="s">
        <v>30</v>
      </c>
      <c r="D511" s="5" t="s">
        <v>30</v>
      </c>
      <c r="E511" s="5" t="s">
        <v>179</v>
      </c>
      <c r="F511" s="5" t="s">
        <v>141</v>
      </c>
      <c r="G511" s="5" t="s">
        <v>15</v>
      </c>
      <c r="H511" s="5" t="s">
        <v>16</v>
      </c>
      <c r="I511" s="6">
        <v>10560000</v>
      </c>
      <c r="J511" s="6">
        <v>10560000</v>
      </c>
      <c r="K511" s="5" t="s">
        <v>142</v>
      </c>
      <c r="L511" s="5" t="s">
        <v>121</v>
      </c>
      <c r="M511" s="5" t="s">
        <v>121</v>
      </c>
      <c r="N511" s="5" t="s">
        <v>121</v>
      </c>
      <c r="O511" s="5" t="s">
        <v>226</v>
      </c>
      <c r="P511" s="5" t="s">
        <v>145</v>
      </c>
      <c r="Q511" s="5" t="s">
        <v>227</v>
      </c>
      <c r="R511" s="5" t="s">
        <v>142</v>
      </c>
      <c r="S511" s="5" t="s">
        <v>142</v>
      </c>
      <c r="T511" s="5" t="s">
        <v>142</v>
      </c>
      <c r="U511" s="5" t="s">
        <v>147</v>
      </c>
    </row>
    <row r="512" spans="1:21" ht="14.4" hidden="1" x14ac:dyDescent="0.3">
      <c r="A512" s="5" t="s">
        <v>138</v>
      </c>
      <c r="B512" s="5" t="s">
        <v>784</v>
      </c>
      <c r="C512" s="5" t="s">
        <v>30</v>
      </c>
      <c r="D512" s="5" t="s">
        <v>30</v>
      </c>
      <c r="E512" s="5" t="s">
        <v>179</v>
      </c>
      <c r="F512" s="5" t="s">
        <v>141</v>
      </c>
      <c r="G512" s="5" t="s">
        <v>15</v>
      </c>
      <c r="H512" s="5" t="s">
        <v>16</v>
      </c>
      <c r="I512" s="6">
        <v>10560000</v>
      </c>
      <c r="J512" s="6">
        <v>10560000</v>
      </c>
      <c r="K512" s="5" t="s">
        <v>142</v>
      </c>
      <c r="L512" s="5" t="s">
        <v>121</v>
      </c>
      <c r="M512" s="5" t="s">
        <v>121</v>
      </c>
      <c r="N512" s="5" t="s">
        <v>121</v>
      </c>
      <c r="O512" s="5" t="s">
        <v>226</v>
      </c>
      <c r="P512" s="5" t="s">
        <v>145</v>
      </c>
      <c r="Q512" s="5" t="s">
        <v>227</v>
      </c>
      <c r="R512" s="5" t="s">
        <v>142</v>
      </c>
      <c r="S512" s="5" t="s">
        <v>142</v>
      </c>
      <c r="T512" s="5" t="s">
        <v>142</v>
      </c>
      <c r="U512" s="5" t="s">
        <v>147</v>
      </c>
    </row>
    <row r="513" spans="1:21" ht="14.4" hidden="1" x14ac:dyDescent="0.3">
      <c r="A513" s="5" t="s">
        <v>138</v>
      </c>
      <c r="B513" s="5" t="s">
        <v>785</v>
      </c>
      <c r="C513" s="5" t="s">
        <v>30</v>
      </c>
      <c r="D513" s="5" t="s">
        <v>30</v>
      </c>
      <c r="E513" s="5" t="s">
        <v>179</v>
      </c>
      <c r="F513" s="5" t="s">
        <v>141</v>
      </c>
      <c r="G513" s="5" t="s">
        <v>15</v>
      </c>
      <c r="H513" s="5" t="s">
        <v>16</v>
      </c>
      <c r="I513" s="6">
        <v>10560000</v>
      </c>
      <c r="J513" s="6">
        <v>10560000</v>
      </c>
      <c r="K513" s="5" t="s">
        <v>142</v>
      </c>
      <c r="L513" s="5" t="s">
        <v>121</v>
      </c>
      <c r="M513" s="5" t="s">
        <v>121</v>
      </c>
      <c r="N513" s="5" t="s">
        <v>121</v>
      </c>
      <c r="O513" s="5" t="s">
        <v>226</v>
      </c>
      <c r="P513" s="5" t="s">
        <v>145</v>
      </c>
      <c r="Q513" s="5" t="s">
        <v>227</v>
      </c>
      <c r="R513" s="5" t="s">
        <v>142</v>
      </c>
      <c r="S513" s="5" t="s">
        <v>142</v>
      </c>
      <c r="T513" s="5" t="s">
        <v>142</v>
      </c>
      <c r="U513" s="5" t="s">
        <v>147</v>
      </c>
    </row>
    <row r="514" spans="1:21" ht="14.4" hidden="1" x14ac:dyDescent="0.3">
      <c r="A514" s="5" t="s">
        <v>138</v>
      </c>
      <c r="B514" s="5" t="s">
        <v>786</v>
      </c>
      <c r="C514" s="5" t="s">
        <v>30</v>
      </c>
      <c r="D514" s="5" t="s">
        <v>30</v>
      </c>
      <c r="E514" s="5" t="s">
        <v>179</v>
      </c>
      <c r="F514" s="5" t="s">
        <v>141</v>
      </c>
      <c r="G514" s="5" t="s">
        <v>15</v>
      </c>
      <c r="H514" s="5" t="s">
        <v>16</v>
      </c>
      <c r="I514" s="6">
        <v>10560000</v>
      </c>
      <c r="J514" s="6">
        <v>10560000</v>
      </c>
      <c r="K514" s="5" t="s">
        <v>142</v>
      </c>
      <c r="L514" s="5" t="s">
        <v>121</v>
      </c>
      <c r="M514" s="5" t="s">
        <v>121</v>
      </c>
      <c r="N514" s="5" t="s">
        <v>121</v>
      </c>
      <c r="O514" s="5" t="s">
        <v>226</v>
      </c>
      <c r="P514" s="5" t="s">
        <v>145</v>
      </c>
      <c r="Q514" s="5" t="s">
        <v>227</v>
      </c>
      <c r="R514" s="5" t="s">
        <v>142</v>
      </c>
      <c r="S514" s="5" t="s">
        <v>142</v>
      </c>
      <c r="T514" s="5" t="s">
        <v>142</v>
      </c>
      <c r="U514" s="5" t="s">
        <v>147</v>
      </c>
    </row>
    <row r="515" spans="1:21" ht="14.4" hidden="1" x14ac:dyDescent="0.3">
      <c r="A515" s="5" t="s">
        <v>487</v>
      </c>
      <c r="B515" s="5" t="s">
        <v>787</v>
      </c>
      <c r="C515" s="5" t="s">
        <v>30</v>
      </c>
      <c r="D515" s="5" t="s">
        <v>30</v>
      </c>
      <c r="E515" s="5" t="s">
        <v>179</v>
      </c>
      <c r="F515" s="5" t="s">
        <v>141</v>
      </c>
      <c r="G515" s="5" t="s">
        <v>15</v>
      </c>
      <c r="H515" s="5" t="s">
        <v>16</v>
      </c>
      <c r="I515" s="6">
        <v>330000000</v>
      </c>
      <c r="J515" s="6">
        <v>330000000</v>
      </c>
      <c r="K515" s="5" t="s">
        <v>180</v>
      </c>
      <c r="L515" s="5" t="s">
        <v>143</v>
      </c>
      <c r="M515" s="5" t="s">
        <v>121</v>
      </c>
      <c r="N515" s="5" t="s">
        <v>121</v>
      </c>
      <c r="O515" s="5" t="s">
        <v>279</v>
      </c>
      <c r="P515" s="5" t="s">
        <v>145</v>
      </c>
      <c r="Q515" s="5" t="s">
        <v>280</v>
      </c>
      <c r="R515" s="5" t="s">
        <v>180</v>
      </c>
      <c r="S515" s="5" t="s">
        <v>180</v>
      </c>
      <c r="T515" s="5" t="s">
        <v>180</v>
      </c>
      <c r="U515" s="5" t="s">
        <v>147</v>
      </c>
    </row>
    <row r="516" spans="1:21" ht="14.4" hidden="1" x14ac:dyDescent="0.3">
      <c r="A516" s="5" t="s">
        <v>563</v>
      </c>
      <c r="B516" s="5" t="s">
        <v>564</v>
      </c>
      <c r="C516" s="5" t="s">
        <v>30</v>
      </c>
      <c r="D516" s="5" t="s">
        <v>30</v>
      </c>
      <c r="E516" s="5" t="s">
        <v>179</v>
      </c>
      <c r="F516" s="5" t="s">
        <v>141</v>
      </c>
      <c r="G516" s="5" t="s">
        <v>15</v>
      </c>
      <c r="H516" s="5" t="s">
        <v>16</v>
      </c>
      <c r="I516" s="6">
        <v>65081100</v>
      </c>
      <c r="J516" s="6">
        <v>65081100</v>
      </c>
      <c r="K516" s="5" t="s">
        <v>180</v>
      </c>
      <c r="L516" s="5" t="s">
        <v>143</v>
      </c>
      <c r="M516" s="5" t="s">
        <v>121</v>
      </c>
      <c r="N516" s="5" t="s">
        <v>121</v>
      </c>
      <c r="O516" s="5" t="s">
        <v>164</v>
      </c>
      <c r="P516" s="5" t="s">
        <v>145</v>
      </c>
      <c r="Q516" s="5" t="s">
        <v>165</v>
      </c>
      <c r="R516" s="5" t="s">
        <v>180</v>
      </c>
      <c r="S516" s="5" t="s">
        <v>180</v>
      </c>
      <c r="T516" s="5" t="s">
        <v>180</v>
      </c>
      <c r="U516" s="5" t="s">
        <v>147</v>
      </c>
    </row>
    <row r="517" spans="1:21" ht="14.4" hidden="1" x14ac:dyDescent="0.3">
      <c r="A517" s="5" t="s">
        <v>138</v>
      </c>
      <c r="B517" s="5" t="s">
        <v>788</v>
      </c>
      <c r="C517" s="5" t="s">
        <v>24</v>
      </c>
      <c r="D517" s="5" t="s">
        <v>24</v>
      </c>
      <c r="E517" s="5" t="s">
        <v>200</v>
      </c>
      <c r="F517" s="5" t="s">
        <v>141</v>
      </c>
      <c r="G517" s="5" t="s">
        <v>15</v>
      </c>
      <c r="H517" s="5" t="s">
        <v>16</v>
      </c>
      <c r="I517" s="6">
        <v>20000000</v>
      </c>
      <c r="J517" s="6">
        <v>20000000</v>
      </c>
      <c r="K517" s="5" t="s">
        <v>180</v>
      </c>
      <c r="L517" s="5" t="s">
        <v>143</v>
      </c>
      <c r="M517" s="5" t="s">
        <v>121</v>
      </c>
      <c r="N517" s="5" t="s">
        <v>121</v>
      </c>
      <c r="O517" s="5" t="s">
        <v>789</v>
      </c>
      <c r="P517" s="5" t="s">
        <v>145</v>
      </c>
      <c r="Q517" s="5" t="s">
        <v>790</v>
      </c>
      <c r="R517" s="5" t="s">
        <v>180</v>
      </c>
      <c r="S517" s="5" t="s">
        <v>180</v>
      </c>
      <c r="T517" s="5" t="s">
        <v>180</v>
      </c>
      <c r="U517" s="5" t="s">
        <v>147</v>
      </c>
    </row>
    <row r="518" spans="1:21" ht="14.4" hidden="1" x14ac:dyDescent="0.3">
      <c r="A518" s="5" t="s">
        <v>138</v>
      </c>
      <c r="B518" s="5" t="s">
        <v>791</v>
      </c>
      <c r="C518" s="5" t="s">
        <v>24</v>
      </c>
      <c r="D518" s="5" t="s">
        <v>24</v>
      </c>
      <c r="E518" s="5" t="s">
        <v>200</v>
      </c>
      <c r="F518" s="5" t="s">
        <v>141</v>
      </c>
      <c r="G518" s="5" t="s">
        <v>15</v>
      </c>
      <c r="H518" s="5" t="s">
        <v>16</v>
      </c>
      <c r="I518" s="6">
        <v>24000000</v>
      </c>
      <c r="J518" s="6">
        <v>24000000</v>
      </c>
      <c r="K518" s="5" t="s">
        <v>180</v>
      </c>
      <c r="L518" s="5" t="s">
        <v>143</v>
      </c>
      <c r="M518" s="5" t="s">
        <v>121</v>
      </c>
      <c r="N518" s="5" t="s">
        <v>121</v>
      </c>
      <c r="O518" s="5" t="s">
        <v>789</v>
      </c>
      <c r="P518" s="5" t="s">
        <v>145</v>
      </c>
      <c r="Q518" s="5" t="s">
        <v>790</v>
      </c>
      <c r="R518" s="5" t="s">
        <v>180</v>
      </c>
      <c r="S518" s="5" t="s">
        <v>180</v>
      </c>
      <c r="T518" s="5" t="s">
        <v>180</v>
      </c>
      <c r="U518" s="5" t="s">
        <v>147</v>
      </c>
    </row>
    <row r="519" spans="1:21" ht="14.4" hidden="1" x14ac:dyDescent="0.3">
      <c r="A519" s="5" t="s">
        <v>792</v>
      </c>
      <c r="B519" s="5" t="s">
        <v>793</v>
      </c>
      <c r="C519" s="5" t="s">
        <v>30</v>
      </c>
      <c r="D519" s="5" t="s">
        <v>30</v>
      </c>
      <c r="E519" s="5" t="s">
        <v>179</v>
      </c>
      <c r="F519" s="5" t="s">
        <v>141</v>
      </c>
      <c r="G519" s="5" t="s">
        <v>15</v>
      </c>
      <c r="H519" s="5" t="s">
        <v>16</v>
      </c>
      <c r="I519" s="6">
        <v>342871204</v>
      </c>
      <c r="J519" s="6">
        <v>342871204</v>
      </c>
      <c r="K519" s="5" t="s">
        <v>180</v>
      </c>
      <c r="L519" s="5" t="s">
        <v>143</v>
      </c>
      <c r="M519" s="5" t="s">
        <v>121</v>
      </c>
      <c r="N519" s="5" t="s">
        <v>121</v>
      </c>
      <c r="O519" s="5" t="s">
        <v>181</v>
      </c>
      <c r="P519" s="5" t="s">
        <v>145</v>
      </c>
      <c r="Q519" s="5" t="s">
        <v>182</v>
      </c>
      <c r="R519" s="5" t="s">
        <v>180</v>
      </c>
      <c r="S519" s="5" t="s">
        <v>180</v>
      </c>
      <c r="T519" s="5" t="s">
        <v>180</v>
      </c>
      <c r="U519" s="5" t="s">
        <v>147</v>
      </c>
    </row>
    <row r="520" spans="1:21" ht="14.4" hidden="1" x14ac:dyDescent="0.3">
      <c r="A520" s="5" t="s">
        <v>749</v>
      </c>
      <c r="B520" s="5" t="s">
        <v>794</v>
      </c>
      <c r="C520" s="5" t="s">
        <v>24</v>
      </c>
      <c r="D520" s="5" t="s">
        <v>24</v>
      </c>
      <c r="E520" s="5" t="s">
        <v>200</v>
      </c>
      <c r="F520" s="5" t="s">
        <v>141</v>
      </c>
      <c r="G520" s="5" t="s">
        <v>15</v>
      </c>
      <c r="H520" s="5" t="s">
        <v>35</v>
      </c>
      <c r="I520" s="6">
        <v>43149400</v>
      </c>
      <c r="J520" s="6">
        <v>43149400</v>
      </c>
      <c r="K520" s="5" t="s">
        <v>180</v>
      </c>
      <c r="L520" s="5" t="s">
        <v>143</v>
      </c>
      <c r="M520" s="5" t="s">
        <v>121</v>
      </c>
      <c r="N520" s="5" t="s">
        <v>121</v>
      </c>
      <c r="O520" s="5" t="s">
        <v>296</v>
      </c>
      <c r="P520" s="5" t="s">
        <v>145</v>
      </c>
      <c r="Q520" s="5" t="s">
        <v>297</v>
      </c>
      <c r="R520" s="5" t="s">
        <v>180</v>
      </c>
      <c r="S520" s="5" t="s">
        <v>180</v>
      </c>
      <c r="T520" s="5" t="s">
        <v>180</v>
      </c>
      <c r="U520" s="5" t="s">
        <v>147</v>
      </c>
    </row>
    <row r="521" spans="1:21" ht="14.4" x14ac:dyDescent="0.3">
      <c r="A521" s="5" t="s">
        <v>425</v>
      </c>
      <c r="B521" s="5" t="s">
        <v>795</v>
      </c>
      <c r="C521" s="5" t="s">
        <v>30</v>
      </c>
      <c r="D521" s="5" t="s">
        <v>30</v>
      </c>
      <c r="E521" s="5" t="s">
        <v>179</v>
      </c>
      <c r="F521" s="5" t="s">
        <v>141</v>
      </c>
      <c r="G521" s="5" t="s">
        <v>15</v>
      </c>
      <c r="H521" s="5" t="s">
        <v>16</v>
      </c>
      <c r="I521" s="6">
        <v>34500000</v>
      </c>
      <c r="J521" s="6">
        <v>34500000</v>
      </c>
      <c r="K521" s="5" t="s">
        <v>180</v>
      </c>
      <c r="L521" s="5" t="s">
        <v>143</v>
      </c>
      <c r="M521" s="5" t="s">
        <v>121</v>
      </c>
      <c r="N521" s="5" t="s">
        <v>121</v>
      </c>
      <c r="O521" s="5" t="s">
        <v>420</v>
      </c>
      <c r="P521" s="5" t="s">
        <v>145</v>
      </c>
      <c r="Q521" s="5" t="s">
        <v>421</v>
      </c>
      <c r="R521" s="5" t="s">
        <v>180</v>
      </c>
      <c r="S521" s="5" t="s">
        <v>180</v>
      </c>
      <c r="T521" s="5" t="s">
        <v>180</v>
      </c>
      <c r="U521" s="5" t="s">
        <v>147</v>
      </c>
    </row>
    <row r="522" spans="1:21" ht="14.4" x14ac:dyDescent="0.3">
      <c r="A522" s="5" t="s">
        <v>698</v>
      </c>
      <c r="B522" s="5" t="s">
        <v>99</v>
      </c>
      <c r="C522" s="5" t="s">
        <v>40</v>
      </c>
      <c r="D522" s="5" t="s">
        <v>40</v>
      </c>
      <c r="E522" s="5" t="s">
        <v>238</v>
      </c>
      <c r="F522" s="5" t="s">
        <v>141</v>
      </c>
      <c r="G522" s="5" t="s">
        <v>29</v>
      </c>
      <c r="H522" s="5" t="s">
        <v>16</v>
      </c>
      <c r="I522" s="6">
        <v>250890265</v>
      </c>
      <c r="J522" s="6">
        <v>250890265</v>
      </c>
      <c r="K522" s="5" t="s">
        <v>180</v>
      </c>
      <c r="L522" s="5" t="s">
        <v>143</v>
      </c>
      <c r="M522" s="5" t="s">
        <v>121</v>
      </c>
      <c r="N522" s="5" t="s">
        <v>121</v>
      </c>
      <c r="O522" s="5" t="s">
        <v>420</v>
      </c>
      <c r="P522" s="5" t="s">
        <v>145</v>
      </c>
      <c r="Q522" s="5" t="s">
        <v>421</v>
      </c>
      <c r="R522" s="5" t="s">
        <v>180</v>
      </c>
      <c r="S522" s="5" t="s">
        <v>180</v>
      </c>
      <c r="T522" s="5" t="s">
        <v>180</v>
      </c>
      <c r="U522" s="5" t="s">
        <v>147</v>
      </c>
    </row>
    <row r="523" spans="1:21" ht="14.4" hidden="1" x14ac:dyDescent="0.3">
      <c r="A523" s="5" t="s">
        <v>138</v>
      </c>
      <c r="B523" s="5" t="s">
        <v>796</v>
      </c>
      <c r="C523" s="5" t="s">
        <v>43</v>
      </c>
      <c r="D523" s="5" t="s">
        <v>43</v>
      </c>
      <c r="E523" s="5" t="s">
        <v>159</v>
      </c>
      <c r="F523" s="5" t="s">
        <v>141</v>
      </c>
      <c r="G523" s="5" t="s">
        <v>15</v>
      </c>
      <c r="H523" s="5" t="s">
        <v>35</v>
      </c>
      <c r="I523" s="6">
        <v>42000000</v>
      </c>
      <c r="J523" s="6">
        <v>42000000</v>
      </c>
      <c r="K523" s="5" t="s">
        <v>180</v>
      </c>
      <c r="L523" s="5" t="s">
        <v>143</v>
      </c>
      <c r="M523" s="5" t="s">
        <v>121</v>
      </c>
      <c r="N523" s="5" t="s">
        <v>121</v>
      </c>
      <c r="O523" s="5" t="s">
        <v>397</v>
      </c>
      <c r="P523" s="5" t="s">
        <v>145</v>
      </c>
      <c r="Q523" s="5" t="s">
        <v>398</v>
      </c>
      <c r="R523" s="5" t="s">
        <v>147</v>
      </c>
      <c r="S523" s="5" t="s">
        <v>147</v>
      </c>
      <c r="T523" s="5" t="s">
        <v>180</v>
      </c>
      <c r="U523" s="5" t="s">
        <v>147</v>
      </c>
    </row>
    <row r="524" spans="1:21" ht="14.4" hidden="1" x14ac:dyDescent="0.3">
      <c r="A524" s="5" t="s">
        <v>138</v>
      </c>
      <c r="B524" s="5" t="s">
        <v>797</v>
      </c>
      <c r="C524" s="5" t="s">
        <v>43</v>
      </c>
      <c r="D524" s="5" t="s">
        <v>43</v>
      </c>
      <c r="E524" s="5" t="s">
        <v>159</v>
      </c>
      <c r="F524" s="5" t="s">
        <v>141</v>
      </c>
      <c r="G524" s="5" t="s">
        <v>15</v>
      </c>
      <c r="H524" s="5" t="s">
        <v>35</v>
      </c>
      <c r="I524" s="6">
        <v>42000000</v>
      </c>
      <c r="J524" s="6">
        <v>42000000</v>
      </c>
      <c r="K524" s="5" t="s">
        <v>180</v>
      </c>
      <c r="L524" s="5" t="s">
        <v>143</v>
      </c>
      <c r="M524" s="5" t="s">
        <v>121</v>
      </c>
      <c r="N524" s="5" t="s">
        <v>121</v>
      </c>
      <c r="O524" s="5" t="s">
        <v>397</v>
      </c>
      <c r="P524" s="5" t="s">
        <v>145</v>
      </c>
      <c r="Q524" s="5" t="s">
        <v>398</v>
      </c>
      <c r="R524" s="5" t="s">
        <v>147</v>
      </c>
      <c r="S524" s="5" t="s">
        <v>147</v>
      </c>
      <c r="T524" s="5" t="s">
        <v>180</v>
      </c>
      <c r="U524" s="5" t="s">
        <v>147</v>
      </c>
    </row>
    <row r="525" spans="1:21" ht="14.4" hidden="1" x14ac:dyDescent="0.3">
      <c r="A525" s="5" t="s">
        <v>138</v>
      </c>
      <c r="B525" s="5" t="s">
        <v>798</v>
      </c>
      <c r="C525" s="5" t="s">
        <v>26</v>
      </c>
      <c r="D525" s="5" t="s">
        <v>26</v>
      </c>
      <c r="E525" s="5" t="s">
        <v>154</v>
      </c>
      <c r="F525" s="5" t="s">
        <v>141</v>
      </c>
      <c r="G525" s="5" t="s">
        <v>15</v>
      </c>
      <c r="H525" s="5" t="s">
        <v>16</v>
      </c>
      <c r="I525" s="6">
        <v>76500000</v>
      </c>
      <c r="J525" s="6">
        <v>76500000</v>
      </c>
      <c r="K525" s="5" t="s">
        <v>180</v>
      </c>
      <c r="L525" s="5" t="s">
        <v>143</v>
      </c>
      <c r="M525" s="5" t="s">
        <v>121</v>
      </c>
      <c r="N525" s="5" t="s">
        <v>121</v>
      </c>
      <c r="O525" s="5" t="s">
        <v>258</v>
      </c>
      <c r="P525" s="5" t="s">
        <v>145</v>
      </c>
      <c r="Q525" s="5" t="s">
        <v>259</v>
      </c>
      <c r="R525" s="5" t="s">
        <v>147</v>
      </c>
      <c r="S525" s="5" t="s">
        <v>147</v>
      </c>
      <c r="T525" s="5" t="s">
        <v>180</v>
      </c>
      <c r="U525" s="5" t="s">
        <v>147</v>
      </c>
    </row>
    <row r="526" spans="1:21" ht="14.4" hidden="1" x14ac:dyDescent="0.3">
      <c r="A526" s="5" t="s">
        <v>245</v>
      </c>
      <c r="B526" s="5" t="s">
        <v>799</v>
      </c>
      <c r="C526" s="5" t="s">
        <v>26</v>
      </c>
      <c r="D526" s="5" t="s">
        <v>26</v>
      </c>
      <c r="E526" s="5" t="s">
        <v>154</v>
      </c>
      <c r="F526" s="5" t="s">
        <v>141</v>
      </c>
      <c r="G526" s="5" t="s">
        <v>15</v>
      </c>
      <c r="H526" s="5" t="s">
        <v>35</v>
      </c>
      <c r="I526" s="6">
        <v>90000000</v>
      </c>
      <c r="J526" s="6">
        <v>90000000</v>
      </c>
      <c r="K526" s="5" t="s">
        <v>180</v>
      </c>
      <c r="L526" s="5" t="s">
        <v>143</v>
      </c>
      <c r="M526" s="5" t="s">
        <v>121</v>
      </c>
      <c r="N526" s="5" t="s">
        <v>121</v>
      </c>
      <c r="O526" s="5" t="s">
        <v>418</v>
      </c>
      <c r="P526" s="5" t="s">
        <v>145</v>
      </c>
      <c r="Q526" s="5" t="s">
        <v>419</v>
      </c>
      <c r="R526" s="5" t="s">
        <v>147</v>
      </c>
      <c r="S526" s="5" t="s">
        <v>147</v>
      </c>
      <c r="T526" s="5" t="s">
        <v>180</v>
      </c>
      <c r="U526" s="5" t="s">
        <v>147</v>
      </c>
    </row>
    <row r="527" spans="1:21" ht="14.4" hidden="1" x14ac:dyDescent="0.3">
      <c r="A527" s="5" t="s">
        <v>138</v>
      </c>
      <c r="B527" s="5" t="s">
        <v>800</v>
      </c>
      <c r="C527" s="5" t="s">
        <v>30</v>
      </c>
      <c r="D527" s="5" t="s">
        <v>30</v>
      </c>
      <c r="E527" s="5" t="s">
        <v>179</v>
      </c>
      <c r="F527" s="5" t="s">
        <v>141</v>
      </c>
      <c r="G527" s="5" t="s">
        <v>15</v>
      </c>
      <c r="H527" s="5" t="s">
        <v>16</v>
      </c>
      <c r="I527" s="6">
        <v>10560000</v>
      </c>
      <c r="J527" s="6">
        <v>10560000</v>
      </c>
      <c r="K527" s="5" t="s">
        <v>142</v>
      </c>
      <c r="L527" s="5" t="s">
        <v>160</v>
      </c>
      <c r="M527" s="5" t="s">
        <v>121</v>
      </c>
      <c r="N527" s="5" t="s">
        <v>121</v>
      </c>
      <c r="O527" s="5" t="s">
        <v>226</v>
      </c>
      <c r="P527" s="5" t="s">
        <v>145</v>
      </c>
      <c r="Q527" s="5" t="s">
        <v>227</v>
      </c>
      <c r="R527" s="5" t="s">
        <v>180</v>
      </c>
      <c r="S527" s="5" t="s">
        <v>180</v>
      </c>
      <c r="T527" s="5" t="s">
        <v>180</v>
      </c>
      <c r="U527" s="5" t="s">
        <v>147</v>
      </c>
    </row>
    <row r="528" spans="1:21" ht="14.4" hidden="1" x14ac:dyDescent="0.3">
      <c r="A528" s="5" t="s">
        <v>138</v>
      </c>
      <c r="B528" s="5" t="s">
        <v>801</v>
      </c>
      <c r="C528" s="5" t="s">
        <v>30</v>
      </c>
      <c r="D528" s="5" t="s">
        <v>30</v>
      </c>
      <c r="E528" s="5" t="s">
        <v>179</v>
      </c>
      <c r="F528" s="5" t="s">
        <v>141</v>
      </c>
      <c r="G528" s="5" t="s">
        <v>15</v>
      </c>
      <c r="H528" s="5" t="s">
        <v>16</v>
      </c>
      <c r="I528" s="6">
        <v>10560000</v>
      </c>
      <c r="J528" s="6">
        <v>10560000</v>
      </c>
      <c r="K528" s="5" t="s">
        <v>142</v>
      </c>
      <c r="L528" s="5" t="s">
        <v>121</v>
      </c>
      <c r="M528" s="5" t="s">
        <v>121</v>
      </c>
      <c r="N528" s="5" t="s">
        <v>121</v>
      </c>
      <c r="O528" s="5" t="s">
        <v>226</v>
      </c>
      <c r="P528" s="5" t="s">
        <v>145</v>
      </c>
      <c r="Q528" s="5" t="s">
        <v>227</v>
      </c>
      <c r="R528" s="5" t="s">
        <v>142</v>
      </c>
      <c r="S528" s="5" t="s">
        <v>142</v>
      </c>
      <c r="T528" s="5" t="s">
        <v>142</v>
      </c>
      <c r="U528" s="5" t="s">
        <v>147</v>
      </c>
    </row>
    <row r="529" spans="1:21" ht="14.4" hidden="1" x14ac:dyDescent="0.3">
      <c r="A529" s="5" t="s">
        <v>293</v>
      </c>
      <c r="B529" s="5" t="s">
        <v>802</v>
      </c>
      <c r="C529" s="5" t="s">
        <v>17</v>
      </c>
      <c r="D529" s="5" t="s">
        <v>17</v>
      </c>
      <c r="E529" s="5" t="s">
        <v>208</v>
      </c>
      <c r="F529" s="5" t="s">
        <v>141</v>
      </c>
      <c r="G529" s="5" t="s">
        <v>15</v>
      </c>
      <c r="H529" s="5" t="s">
        <v>16</v>
      </c>
      <c r="I529" s="6">
        <v>28000000</v>
      </c>
      <c r="J529" s="6">
        <v>28000000</v>
      </c>
      <c r="K529" s="5" t="s">
        <v>180</v>
      </c>
      <c r="L529" s="5" t="s">
        <v>143</v>
      </c>
      <c r="M529" s="5" t="s">
        <v>121</v>
      </c>
      <c r="N529" s="5" t="s">
        <v>121</v>
      </c>
      <c r="O529" s="5" t="s">
        <v>175</v>
      </c>
      <c r="P529" s="5" t="s">
        <v>145</v>
      </c>
      <c r="Q529" s="5" t="s">
        <v>176</v>
      </c>
      <c r="R529" s="5" t="s">
        <v>180</v>
      </c>
      <c r="S529" s="5" t="s">
        <v>180</v>
      </c>
      <c r="T529" s="5" t="s">
        <v>180</v>
      </c>
      <c r="U529" s="5" t="s">
        <v>147</v>
      </c>
    </row>
    <row r="530" spans="1:21" ht="14.4" hidden="1" x14ac:dyDescent="0.3">
      <c r="A530" s="5" t="s">
        <v>138</v>
      </c>
      <c r="B530" s="5" t="s">
        <v>439</v>
      </c>
      <c r="C530" s="5" t="s">
        <v>30</v>
      </c>
      <c r="D530" s="5" t="s">
        <v>30</v>
      </c>
      <c r="E530" s="5" t="s">
        <v>179</v>
      </c>
      <c r="F530" s="5" t="s">
        <v>141</v>
      </c>
      <c r="G530" s="5" t="s">
        <v>15</v>
      </c>
      <c r="H530" s="5" t="s">
        <v>16</v>
      </c>
      <c r="I530" s="6">
        <v>10440000</v>
      </c>
      <c r="J530" s="6">
        <v>10440000</v>
      </c>
      <c r="K530" s="5" t="s">
        <v>142</v>
      </c>
      <c r="L530" s="5" t="s">
        <v>160</v>
      </c>
      <c r="M530" s="5" t="s">
        <v>121</v>
      </c>
      <c r="N530" s="5" t="s">
        <v>121</v>
      </c>
      <c r="O530" s="5" t="s">
        <v>226</v>
      </c>
      <c r="P530" s="5" t="s">
        <v>145</v>
      </c>
      <c r="Q530" s="5" t="s">
        <v>227</v>
      </c>
      <c r="R530" s="5" t="s">
        <v>180</v>
      </c>
      <c r="S530" s="5" t="s">
        <v>180</v>
      </c>
      <c r="T530" s="5" t="s">
        <v>180</v>
      </c>
      <c r="U530" s="5" t="s">
        <v>147</v>
      </c>
    </row>
    <row r="531" spans="1:21" ht="14.4" hidden="1" x14ac:dyDescent="0.3">
      <c r="A531" s="5" t="s">
        <v>138</v>
      </c>
      <c r="B531" s="5" t="s">
        <v>390</v>
      </c>
      <c r="C531" s="5" t="s">
        <v>43</v>
      </c>
      <c r="D531" s="5" t="s">
        <v>43</v>
      </c>
      <c r="E531" s="5" t="s">
        <v>159</v>
      </c>
      <c r="F531" s="5" t="s">
        <v>141</v>
      </c>
      <c r="G531" s="5" t="s">
        <v>15</v>
      </c>
      <c r="H531" s="5" t="s">
        <v>16</v>
      </c>
      <c r="I531" s="6">
        <v>45600000</v>
      </c>
      <c r="J531" s="6">
        <v>45600000</v>
      </c>
      <c r="K531" s="5" t="s">
        <v>142</v>
      </c>
      <c r="L531" s="5" t="s">
        <v>143</v>
      </c>
      <c r="M531" s="5" t="s">
        <v>121</v>
      </c>
      <c r="N531" s="5" t="s">
        <v>121</v>
      </c>
      <c r="O531" s="5" t="s">
        <v>391</v>
      </c>
      <c r="P531" s="5" t="s">
        <v>145</v>
      </c>
      <c r="Q531" s="5" t="s">
        <v>392</v>
      </c>
      <c r="R531" s="5" t="s">
        <v>142</v>
      </c>
      <c r="S531" s="5" t="s">
        <v>142</v>
      </c>
      <c r="T531" s="5" t="s">
        <v>142</v>
      </c>
      <c r="U531" s="5" t="s">
        <v>147</v>
      </c>
    </row>
    <row r="532" spans="1:21" ht="14.4" hidden="1" x14ac:dyDescent="0.3">
      <c r="A532" s="5" t="s">
        <v>138</v>
      </c>
      <c r="B532" s="5" t="s">
        <v>390</v>
      </c>
      <c r="C532" s="5" t="s">
        <v>43</v>
      </c>
      <c r="D532" s="5" t="s">
        <v>43</v>
      </c>
      <c r="E532" s="5" t="s">
        <v>159</v>
      </c>
      <c r="F532" s="5" t="s">
        <v>141</v>
      </c>
      <c r="G532" s="5" t="s">
        <v>15</v>
      </c>
      <c r="H532" s="5" t="s">
        <v>16</v>
      </c>
      <c r="I532" s="6">
        <v>48000000</v>
      </c>
      <c r="J532" s="6">
        <v>48000000</v>
      </c>
      <c r="K532" s="5" t="s">
        <v>142</v>
      </c>
      <c r="L532" s="5" t="s">
        <v>143</v>
      </c>
      <c r="M532" s="5" t="s">
        <v>121</v>
      </c>
      <c r="N532" s="5" t="s">
        <v>121</v>
      </c>
      <c r="O532" s="5" t="s">
        <v>391</v>
      </c>
      <c r="P532" s="5" t="s">
        <v>145</v>
      </c>
      <c r="Q532" s="5" t="s">
        <v>392</v>
      </c>
      <c r="R532" s="5" t="s">
        <v>142</v>
      </c>
      <c r="S532" s="5" t="s">
        <v>142</v>
      </c>
      <c r="T532" s="5" t="s">
        <v>142</v>
      </c>
      <c r="U532" s="5" t="s">
        <v>147</v>
      </c>
    </row>
    <row r="533" spans="1:21" ht="14.4" hidden="1" x14ac:dyDescent="0.3">
      <c r="A533" s="5" t="s">
        <v>138</v>
      </c>
      <c r="B533" s="5" t="s">
        <v>803</v>
      </c>
      <c r="C533" s="5" t="s">
        <v>32</v>
      </c>
      <c r="D533" s="5" t="s">
        <v>32</v>
      </c>
      <c r="E533" s="5" t="s">
        <v>140</v>
      </c>
      <c r="F533" s="5" t="s">
        <v>141</v>
      </c>
      <c r="G533" s="5" t="s">
        <v>242</v>
      </c>
      <c r="H533" s="5" t="s">
        <v>16</v>
      </c>
      <c r="I533" s="6">
        <v>48000000</v>
      </c>
      <c r="J533" s="6">
        <v>48000000</v>
      </c>
      <c r="K533" s="5" t="s">
        <v>142</v>
      </c>
      <c r="L533" s="5" t="s">
        <v>143</v>
      </c>
      <c r="M533" s="5" t="s">
        <v>121</v>
      </c>
      <c r="N533" s="5" t="s">
        <v>121</v>
      </c>
      <c r="O533" s="5" t="s">
        <v>804</v>
      </c>
      <c r="P533" s="5" t="s">
        <v>145</v>
      </c>
      <c r="Q533" s="5" t="s">
        <v>805</v>
      </c>
      <c r="R533" s="5" t="s">
        <v>142</v>
      </c>
      <c r="S533" s="5" t="s">
        <v>142</v>
      </c>
      <c r="T533" s="5" t="s">
        <v>142</v>
      </c>
      <c r="U533" s="5" t="s">
        <v>147</v>
      </c>
    </row>
    <row r="534" spans="1:21" ht="14.4" hidden="1" x14ac:dyDescent="0.3">
      <c r="A534" s="5" t="s">
        <v>138</v>
      </c>
      <c r="B534" s="5" t="s">
        <v>806</v>
      </c>
      <c r="C534" s="5" t="s">
        <v>32</v>
      </c>
      <c r="D534" s="5" t="s">
        <v>32</v>
      </c>
      <c r="E534" s="5" t="s">
        <v>140</v>
      </c>
      <c r="F534" s="5" t="s">
        <v>141</v>
      </c>
      <c r="G534" s="5" t="s">
        <v>242</v>
      </c>
      <c r="H534" s="5" t="s">
        <v>16</v>
      </c>
      <c r="I534" s="6">
        <v>22000000</v>
      </c>
      <c r="J534" s="6">
        <v>22000000</v>
      </c>
      <c r="K534" s="5" t="s">
        <v>142</v>
      </c>
      <c r="L534" s="5" t="s">
        <v>143</v>
      </c>
      <c r="M534" s="5" t="s">
        <v>121</v>
      </c>
      <c r="N534" s="5" t="s">
        <v>121</v>
      </c>
      <c r="O534" s="5" t="s">
        <v>804</v>
      </c>
      <c r="P534" s="5" t="s">
        <v>145</v>
      </c>
      <c r="Q534" s="5" t="s">
        <v>805</v>
      </c>
      <c r="R534" s="5" t="s">
        <v>142</v>
      </c>
      <c r="S534" s="5" t="s">
        <v>142</v>
      </c>
      <c r="T534" s="5" t="s">
        <v>142</v>
      </c>
      <c r="U534" s="5" t="s">
        <v>147</v>
      </c>
    </row>
    <row r="535" spans="1:21" ht="14.4" hidden="1" x14ac:dyDescent="0.3">
      <c r="A535" s="5" t="s">
        <v>138</v>
      </c>
      <c r="B535" s="5" t="s">
        <v>806</v>
      </c>
      <c r="C535" s="5" t="s">
        <v>30</v>
      </c>
      <c r="D535" s="5" t="s">
        <v>30</v>
      </c>
      <c r="E535" s="5" t="s">
        <v>179</v>
      </c>
      <c r="F535" s="5" t="s">
        <v>141</v>
      </c>
      <c r="G535" s="5" t="s">
        <v>242</v>
      </c>
      <c r="H535" s="5" t="s">
        <v>16</v>
      </c>
      <c r="I535" s="6">
        <v>27000000</v>
      </c>
      <c r="J535" s="6">
        <v>27000000</v>
      </c>
      <c r="K535" s="5" t="s">
        <v>142</v>
      </c>
      <c r="L535" s="5" t="s">
        <v>143</v>
      </c>
      <c r="M535" s="5" t="s">
        <v>121</v>
      </c>
      <c r="N535" s="5" t="s">
        <v>121</v>
      </c>
      <c r="O535" s="5" t="s">
        <v>804</v>
      </c>
      <c r="P535" s="5" t="s">
        <v>145</v>
      </c>
      <c r="Q535" s="5" t="s">
        <v>805</v>
      </c>
      <c r="R535" s="5" t="s">
        <v>142</v>
      </c>
      <c r="S535" s="5" t="s">
        <v>142</v>
      </c>
      <c r="T535" s="5" t="s">
        <v>142</v>
      </c>
      <c r="U535" s="5" t="s">
        <v>147</v>
      </c>
    </row>
    <row r="536" spans="1:21" ht="14.4" hidden="1" x14ac:dyDescent="0.3">
      <c r="A536" s="5" t="s">
        <v>138</v>
      </c>
      <c r="B536" s="5" t="s">
        <v>807</v>
      </c>
      <c r="C536" s="5" t="s">
        <v>32</v>
      </c>
      <c r="D536" s="5" t="s">
        <v>32</v>
      </c>
      <c r="E536" s="5" t="s">
        <v>140</v>
      </c>
      <c r="F536" s="5" t="s">
        <v>141</v>
      </c>
      <c r="G536" s="5" t="s">
        <v>15</v>
      </c>
      <c r="H536" s="5" t="s">
        <v>16</v>
      </c>
      <c r="I536" s="6">
        <v>48000000</v>
      </c>
      <c r="J536" s="6">
        <v>48000000</v>
      </c>
      <c r="K536" s="5" t="s">
        <v>142</v>
      </c>
      <c r="L536" s="5" t="s">
        <v>143</v>
      </c>
      <c r="M536" s="5" t="s">
        <v>121</v>
      </c>
      <c r="N536" s="5" t="s">
        <v>121</v>
      </c>
      <c r="O536" s="5" t="s">
        <v>808</v>
      </c>
      <c r="P536" s="5" t="s">
        <v>145</v>
      </c>
      <c r="Q536" s="5" t="s">
        <v>809</v>
      </c>
      <c r="R536" s="5" t="s">
        <v>142</v>
      </c>
      <c r="S536" s="5" t="s">
        <v>142</v>
      </c>
      <c r="T536" s="5" t="s">
        <v>142</v>
      </c>
      <c r="U536" s="5" t="s">
        <v>147</v>
      </c>
    </row>
    <row r="537" spans="1:21" ht="14.4" hidden="1" x14ac:dyDescent="0.3">
      <c r="A537" s="5" t="s">
        <v>138</v>
      </c>
      <c r="B537" s="5" t="s">
        <v>406</v>
      </c>
      <c r="C537" s="5" t="s">
        <v>17</v>
      </c>
      <c r="D537" s="5" t="s">
        <v>17</v>
      </c>
      <c r="E537" s="5" t="s">
        <v>208</v>
      </c>
      <c r="F537" s="5" t="s">
        <v>141</v>
      </c>
      <c r="G537" s="5" t="s">
        <v>15</v>
      </c>
      <c r="H537" s="5" t="s">
        <v>16</v>
      </c>
      <c r="I537" s="6">
        <v>96000000</v>
      </c>
      <c r="J537" s="6">
        <v>96000000</v>
      </c>
      <c r="K537" s="5" t="s">
        <v>142</v>
      </c>
      <c r="L537" s="5" t="s">
        <v>143</v>
      </c>
      <c r="M537" s="5" t="s">
        <v>121</v>
      </c>
      <c r="N537" s="5" t="s">
        <v>121</v>
      </c>
      <c r="O537" s="5" t="s">
        <v>310</v>
      </c>
      <c r="P537" s="5" t="s">
        <v>145</v>
      </c>
      <c r="Q537" s="5" t="s">
        <v>311</v>
      </c>
      <c r="R537" s="5" t="s">
        <v>142</v>
      </c>
      <c r="S537" s="5" t="s">
        <v>142</v>
      </c>
      <c r="T537" s="5" t="s">
        <v>142</v>
      </c>
      <c r="U537" s="5" t="s">
        <v>147</v>
      </c>
    </row>
    <row r="538" spans="1:21" ht="14.4" hidden="1" x14ac:dyDescent="0.3">
      <c r="A538" s="5" t="s">
        <v>138</v>
      </c>
      <c r="B538" s="5" t="s">
        <v>810</v>
      </c>
      <c r="C538" s="5" t="s">
        <v>30</v>
      </c>
      <c r="D538" s="5" t="s">
        <v>30</v>
      </c>
      <c r="E538" s="5" t="s">
        <v>179</v>
      </c>
      <c r="F538" s="5" t="s">
        <v>141</v>
      </c>
      <c r="G538" s="5" t="s">
        <v>15</v>
      </c>
      <c r="H538" s="5" t="s">
        <v>16</v>
      </c>
      <c r="I538" s="6">
        <v>10560000</v>
      </c>
      <c r="J538" s="6">
        <v>10560000</v>
      </c>
      <c r="K538" s="5" t="s">
        <v>142</v>
      </c>
      <c r="L538" s="5" t="s">
        <v>160</v>
      </c>
      <c r="M538" s="5" t="s">
        <v>121</v>
      </c>
      <c r="N538" s="5" t="s">
        <v>121</v>
      </c>
      <c r="O538" s="5" t="s">
        <v>226</v>
      </c>
      <c r="P538" s="5" t="s">
        <v>145</v>
      </c>
      <c r="Q538" s="5" t="s">
        <v>227</v>
      </c>
      <c r="R538" s="5" t="s">
        <v>180</v>
      </c>
      <c r="S538" s="5" t="s">
        <v>180</v>
      </c>
      <c r="T538" s="5" t="s">
        <v>180</v>
      </c>
      <c r="U538" s="5" t="s">
        <v>147</v>
      </c>
    </row>
    <row r="539" spans="1:21" ht="14.4" hidden="1" x14ac:dyDescent="0.3">
      <c r="A539" s="5" t="s">
        <v>138</v>
      </c>
      <c r="B539" s="5" t="s">
        <v>811</v>
      </c>
      <c r="C539" s="5" t="s">
        <v>30</v>
      </c>
      <c r="D539" s="5" t="s">
        <v>30</v>
      </c>
      <c r="E539" s="5" t="s">
        <v>179</v>
      </c>
      <c r="F539" s="5" t="s">
        <v>141</v>
      </c>
      <c r="G539" s="5" t="s">
        <v>15</v>
      </c>
      <c r="H539" s="5" t="s">
        <v>16</v>
      </c>
      <c r="I539" s="6">
        <v>10560000</v>
      </c>
      <c r="J539" s="6">
        <v>10560000</v>
      </c>
      <c r="K539" s="5" t="s">
        <v>142</v>
      </c>
      <c r="L539" s="5" t="s">
        <v>121</v>
      </c>
      <c r="M539" s="5" t="s">
        <v>121</v>
      </c>
      <c r="N539" s="5" t="s">
        <v>121</v>
      </c>
      <c r="O539" s="5" t="s">
        <v>226</v>
      </c>
      <c r="P539" s="5" t="s">
        <v>145</v>
      </c>
      <c r="Q539" s="5" t="s">
        <v>227</v>
      </c>
      <c r="R539" s="5" t="s">
        <v>142</v>
      </c>
      <c r="S539" s="5" t="s">
        <v>142</v>
      </c>
      <c r="T539" s="5" t="s">
        <v>142</v>
      </c>
      <c r="U539" s="5" t="s">
        <v>147</v>
      </c>
    </row>
    <row r="540" spans="1:21" ht="14.4" hidden="1" x14ac:dyDescent="0.3">
      <c r="A540" s="5" t="s">
        <v>138</v>
      </c>
      <c r="B540" s="5" t="s">
        <v>812</v>
      </c>
      <c r="C540" s="5" t="s">
        <v>30</v>
      </c>
      <c r="D540" s="5" t="s">
        <v>30</v>
      </c>
      <c r="E540" s="5" t="s">
        <v>179</v>
      </c>
      <c r="F540" s="5" t="s">
        <v>141</v>
      </c>
      <c r="G540" s="5" t="s">
        <v>15</v>
      </c>
      <c r="H540" s="5" t="s">
        <v>16</v>
      </c>
      <c r="I540" s="6">
        <v>10560000</v>
      </c>
      <c r="J540" s="6">
        <v>10560000</v>
      </c>
      <c r="K540" s="5" t="s">
        <v>142</v>
      </c>
      <c r="L540" s="5" t="s">
        <v>121</v>
      </c>
      <c r="M540" s="5" t="s">
        <v>121</v>
      </c>
      <c r="N540" s="5" t="s">
        <v>121</v>
      </c>
      <c r="O540" s="5" t="s">
        <v>226</v>
      </c>
      <c r="P540" s="5" t="s">
        <v>145</v>
      </c>
      <c r="Q540" s="5" t="s">
        <v>227</v>
      </c>
      <c r="R540" s="5" t="s">
        <v>142</v>
      </c>
      <c r="S540" s="5" t="s">
        <v>142</v>
      </c>
      <c r="T540" s="5" t="s">
        <v>142</v>
      </c>
      <c r="U540" s="5" t="s">
        <v>147</v>
      </c>
    </row>
    <row r="541" spans="1:21" ht="14.4" hidden="1" x14ac:dyDescent="0.3">
      <c r="A541" s="5" t="s">
        <v>813</v>
      </c>
      <c r="B541" s="5" t="s">
        <v>814</v>
      </c>
      <c r="C541" s="5" t="s">
        <v>43</v>
      </c>
      <c r="D541" s="5" t="s">
        <v>43</v>
      </c>
      <c r="E541" s="5" t="s">
        <v>179</v>
      </c>
      <c r="F541" s="5" t="s">
        <v>141</v>
      </c>
      <c r="G541" s="5" t="s">
        <v>54</v>
      </c>
      <c r="H541" s="5" t="s">
        <v>35</v>
      </c>
      <c r="I541" s="6">
        <v>1000000</v>
      </c>
      <c r="J541" s="6">
        <v>1000000</v>
      </c>
      <c r="K541" s="5" t="s">
        <v>142</v>
      </c>
      <c r="L541" s="5" t="s">
        <v>143</v>
      </c>
      <c r="M541" s="5" t="s">
        <v>121</v>
      </c>
      <c r="N541" s="5" t="s">
        <v>121</v>
      </c>
      <c r="O541" s="5" t="s">
        <v>680</v>
      </c>
      <c r="P541" s="5" t="s">
        <v>145</v>
      </c>
      <c r="Q541" s="5" t="s">
        <v>681</v>
      </c>
      <c r="R541" s="5" t="s">
        <v>142</v>
      </c>
      <c r="S541" s="5" t="s">
        <v>142</v>
      </c>
      <c r="T541" s="5" t="s">
        <v>142</v>
      </c>
      <c r="U541" s="5" t="s">
        <v>147</v>
      </c>
    </row>
    <row r="542" spans="1:21" ht="14.4" hidden="1" x14ac:dyDescent="0.3">
      <c r="A542" s="5" t="s">
        <v>815</v>
      </c>
      <c r="B542" s="5" t="s">
        <v>816</v>
      </c>
      <c r="C542" s="5" t="s">
        <v>17</v>
      </c>
      <c r="D542" s="5" t="s">
        <v>17</v>
      </c>
      <c r="E542" s="5" t="s">
        <v>200</v>
      </c>
      <c r="F542" s="5" t="s">
        <v>141</v>
      </c>
      <c r="G542" s="5" t="s">
        <v>23</v>
      </c>
      <c r="H542" s="5" t="s">
        <v>16</v>
      </c>
      <c r="I542" s="6">
        <v>44058584</v>
      </c>
      <c r="J542" s="6">
        <v>44058584</v>
      </c>
      <c r="K542" s="5" t="s">
        <v>142</v>
      </c>
      <c r="L542" s="5" t="s">
        <v>143</v>
      </c>
      <c r="M542" s="5" t="s">
        <v>121</v>
      </c>
      <c r="N542" s="5" t="s">
        <v>121</v>
      </c>
      <c r="O542" s="5" t="s">
        <v>817</v>
      </c>
      <c r="P542" s="5" t="s">
        <v>145</v>
      </c>
      <c r="Q542" s="5" t="s">
        <v>818</v>
      </c>
      <c r="R542" s="5" t="s">
        <v>142</v>
      </c>
      <c r="S542" s="5" t="s">
        <v>142</v>
      </c>
      <c r="T542" s="5" t="s">
        <v>142</v>
      </c>
      <c r="U542" s="5" t="s">
        <v>147</v>
      </c>
    </row>
    <row r="543" spans="1:21" ht="14.4" hidden="1" x14ac:dyDescent="0.3">
      <c r="A543" s="5" t="s">
        <v>196</v>
      </c>
      <c r="B543" s="5" t="s">
        <v>819</v>
      </c>
      <c r="C543" s="5" t="s">
        <v>43</v>
      </c>
      <c r="D543" s="5" t="s">
        <v>43</v>
      </c>
      <c r="E543" s="5" t="s">
        <v>159</v>
      </c>
      <c r="F543" s="5" t="s">
        <v>141</v>
      </c>
      <c r="G543" s="5" t="s">
        <v>23</v>
      </c>
      <c r="H543" s="5" t="s">
        <v>16</v>
      </c>
      <c r="I543" s="6">
        <v>2860726510</v>
      </c>
      <c r="J543" s="6">
        <v>2860726510</v>
      </c>
      <c r="K543" s="5" t="s">
        <v>142</v>
      </c>
      <c r="L543" s="5" t="s">
        <v>160</v>
      </c>
      <c r="M543" s="5" t="s">
        <v>121</v>
      </c>
      <c r="N543" s="5" t="s">
        <v>121</v>
      </c>
      <c r="O543" s="5" t="s">
        <v>817</v>
      </c>
      <c r="P543" s="5" t="s">
        <v>145</v>
      </c>
      <c r="Q543" s="5" t="s">
        <v>818</v>
      </c>
      <c r="R543" s="5" t="s">
        <v>142</v>
      </c>
      <c r="S543" s="5" t="s">
        <v>142</v>
      </c>
      <c r="T543" s="5" t="s">
        <v>142</v>
      </c>
      <c r="U543" s="5" t="s">
        <v>147</v>
      </c>
    </row>
    <row r="544" spans="1:21" ht="14.4" hidden="1" x14ac:dyDescent="0.3">
      <c r="A544" s="5" t="s">
        <v>196</v>
      </c>
      <c r="B544" s="5" t="s">
        <v>820</v>
      </c>
      <c r="C544" s="5" t="s">
        <v>43</v>
      </c>
      <c r="D544" s="5" t="s">
        <v>43</v>
      </c>
      <c r="E544" s="5" t="s">
        <v>159</v>
      </c>
      <c r="F544" s="5" t="s">
        <v>141</v>
      </c>
      <c r="G544" s="5" t="s">
        <v>23</v>
      </c>
      <c r="H544" s="5" t="s">
        <v>16</v>
      </c>
      <c r="I544" s="6">
        <v>429108977</v>
      </c>
      <c r="J544" s="6">
        <v>429108977</v>
      </c>
      <c r="K544" s="5" t="s">
        <v>142</v>
      </c>
      <c r="L544" s="5" t="s">
        <v>160</v>
      </c>
      <c r="M544" s="5" t="s">
        <v>121</v>
      </c>
      <c r="N544" s="5" t="s">
        <v>121</v>
      </c>
      <c r="O544" s="5" t="s">
        <v>817</v>
      </c>
      <c r="P544" s="5" t="s">
        <v>145</v>
      </c>
      <c r="Q544" s="5" t="s">
        <v>818</v>
      </c>
      <c r="R544" s="5" t="s">
        <v>142</v>
      </c>
      <c r="S544" s="5" t="s">
        <v>142</v>
      </c>
      <c r="T544" s="5" t="s">
        <v>142</v>
      </c>
      <c r="U544" s="5" t="s">
        <v>147</v>
      </c>
    </row>
    <row r="545" spans="1:21" ht="14.4" hidden="1" x14ac:dyDescent="0.3">
      <c r="A545" s="5" t="s">
        <v>196</v>
      </c>
      <c r="B545" s="5" t="s">
        <v>821</v>
      </c>
      <c r="C545" s="5" t="s">
        <v>43</v>
      </c>
      <c r="D545" s="5" t="s">
        <v>43</v>
      </c>
      <c r="E545" s="5" t="s">
        <v>159</v>
      </c>
      <c r="F545" s="5" t="s">
        <v>141</v>
      </c>
      <c r="G545" s="5" t="s">
        <v>23</v>
      </c>
      <c r="H545" s="5" t="s">
        <v>16</v>
      </c>
      <c r="I545" s="6">
        <v>108175166</v>
      </c>
      <c r="J545" s="6">
        <v>108175166</v>
      </c>
      <c r="K545" s="5" t="s">
        <v>142</v>
      </c>
      <c r="L545" s="5" t="s">
        <v>160</v>
      </c>
      <c r="M545" s="5" t="s">
        <v>121</v>
      </c>
      <c r="N545" s="5" t="s">
        <v>121</v>
      </c>
      <c r="O545" s="5" t="s">
        <v>817</v>
      </c>
      <c r="P545" s="5" t="s">
        <v>145</v>
      </c>
      <c r="Q545" s="5" t="s">
        <v>818</v>
      </c>
      <c r="R545" s="5" t="s">
        <v>142</v>
      </c>
      <c r="S545" s="5" t="s">
        <v>142</v>
      </c>
      <c r="T545" s="5" t="s">
        <v>142</v>
      </c>
      <c r="U545" s="5" t="s">
        <v>147</v>
      </c>
    </row>
    <row r="546" spans="1:21" ht="14.4" hidden="1" x14ac:dyDescent="0.3">
      <c r="A546" s="5" t="s">
        <v>185</v>
      </c>
      <c r="B546" s="5" t="s">
        <v>506</v>
      </c>
      <c r="C546" s="5" t="s">
        <v>56</v>
      </c>
      <c r="D546" s="5" t="s">
        <v>56</v>
      </c>
      <c r="E546" s="5" t="s">
        <v>187</v>
      </c>
      <c r="F546" s="5" t="s">
        <v>141</v>
      </c>
      <c r="G546" s="5" t="s">
        <v>15</v>
      </c>
      <c r="H546" s="5" t="s">
        <v>16</v>
      </c>
      <c r="I546" s="6">
        <v>4320000</v>
      </c>
      <c r="J546" s="6">
        <v>4320000</v>
      </c>
      <c r="K546" s="5" t="s">
        <v>142</v>
      </c>
      <c r="L546" s="5" t="s">
        <v>143</v>
      </c>
      <c r="M546" s="5" t="s">
        <v>121</v>
      </c>
      <c r="N546" s="5" t="s">
        <v>121</v>
      </c>
      <c r="O546" s="5" t="s">
        <v>181</v>
      </c>
      <c r="P546" s="5" t="s">
        <v>145</v>
      </c>
      <c r="Q546" s="5" t="s">
        <v>182</v>
      </c>
      <c r="R546" s="5" t="s">
        <v>142</v>
      </c>
      <c r="S546" s="5" t="s">
        <v>142</v>
      </c>
      <c r="T546" s="5" t="s">
        <v>142</v>
      </c>
      <c r="U546" s="5" t="s">
        <v>147</v>
      </c>
    </row>
    <row r="547" spans="1:21" ht="14.4" hidden="1" x14ac:dyDescent="0.3">
      <c r="A547" s="5" t="s">
        <v>822</v>
      </c>
      <c r="B547" s="5" t="s">
        <v>823</v>
      </c>
      <c r="C547" s="5" t="s">
        <v>43</v>
      </c>
      <c r="D547" s="5" t="s">
        <v>43</v>
      </c>
      <c r="E547" s="5" t="s">
        <v>159</v>
      </c>
      <c r="F547" s="5" t="s">
        <v>141</v>
      </c>
      <c r="G547" s="5" t="s">
        <v>15</v>
      </c>
      <c r="H547" s="5" t="s">
        <v>16</v>
      </c>
      <c r="I547" s="6">
        <v>533178768</v>
      </c>
      <c r="J547" s="6">
        <v>533178768</v>
      </c>
      <c r="K547" s="5" t="s">
        <v>142</v>
      </c>
      <c r="L547" s="5" t="s">
        <v>160</v>
      </c>
      <c r="M547" s="5" t="s">
        <v>121</v>
      </c>
      <c r="N547" s="5" t="s">
        <v>121</v>
      </c>
      <c r="O547" s="5" t="s">
        <v>448</v>
      </c>
      <c r="P547" s="5" t="s">
        <v>145</v>
      </c>
      <c r="Q547" s="5" t="s">
        <v>449</v>
      </c>
      <c r="R547" s="5" t="s">
        <v>142</v>
      </c>
      <c r="S547" s="5" t="s">
        <v>142</v>
      </c>
      <c r="T547" s="5" t="s">
        <v>142</v>
      </c>
      <c r="U547" s="5" t="s">
        <v>147</v>
      </c>
    </row>
    <row r="548" spans="1:21" ht="14.4" hidden="1" x14ac:dyDescent="0.3">
      <c r="A548" s="5" t="s">
        <v>446</v>
      </c>
      <c r="B548" s="5" t="s">
        <v>447</v>
      </c>
      <c r="C548" s="5" t="s">
        <v>40</v>
      </c>
      <c r="D548" s="5" t="s">
        <v>40</v>
      </c>
      <c r="E548" s="5" t="s">
        <v>238</v>
      </c>
      <c r="F548" s="5" t="s">
        <v>141</v>
      </c>
      <c r="G548" s="5" t="s">
        <v>274</v>
      </c>
      <c r="H548" s="5" t="s">
        <v>16</v>
      </c>
      <c r="I548" s="6">
        <v>131836716</v>
      </c>
      <c r="J548" s="6">
        <v>131836716</v>
      </c>
      <c r="K548" s="5" t="s">
        <v>142</v>
      </c>
      <c r="L548" s="5" t="s">
        <v>160</v>
      </c>
      <c r="M548" s="5" t="s">
        <v>121</v>
      </c>
      <c r="N548" s="5" t="s">
        <v>121</v>
      </c>
      <c r="O548" s="5" t="s">
        <v>448</v>
      </c>
      <c r="P548" s="5" t="s">
        <v>145</v>
      </c>
      <c r="Q548" s="5" t="s">
        <v>449</v>
      </c>
      <c r="R548" s="5" t="s">
        <v>142</v>
      </c>
      <c r="S548" s="5" t="s">
        <v>142</v>
      </c>
      <c r="T548" s="5" t="s">
        <v>142</v>
      </c>
      <c r="U548" s="5" t="s">
        <v>147</v>
      </c>
    </row>
    <row r="549" spans="1:21" ht="14.4" hidden="1" x14ac:dyDescent="0.3">
      <c r="A549" s="5" t="s">
        <v>245</v>
      </c>
      <c r="B549" s="5" t="s">
        <v>47</v>
      </c>
      <c r="C549" s="5" t="s">
        <v>48</v>
      </c>
      <c r="D549" s="5" t="s">
        <v>48</v>
      </c>
      <c r="E549" s="5" t="s">
        <v>213</v>
      </c>
      <c r="F549" s="5" t="s">
        <v>141</v>
      </c>
      <c r="G549" s="5" t="s">
        <v>15</v>
      </c>
      <c r="H549" s="5" t="s">
        <v>35</v>
      </c>
      <c r="I549" s="6">
        <v>60000000</v>
      </c>
      <c r="J549" s="6">
        <v>60000000</v>
      </c>
      <c r="K549" s="5" t="s">
        <v>142</v>
      </c>
      <c r="L549" s="5" t="s">
        <v>143</v>
      </c>
      <c r="M549" s="5" t="s">
        <v>121</v>
      </c>
      <c r="N549" s="5" t="s">
        <v>121</v>
      </c>
      <c r="O549" s="5" t="s">
        <v>448</v>
      </c>
      <c r="P549" s="5" t="s">
        <v>145</v>
      </c>
      <c r="Q549" s="5" t="s">
        <v>449</v>
      </c>
      <c r="R549" s="5" t="s">
        <v>142</v>
      </c>
      <c r="S549" s="5" t="s">
        <v>142</v>
      </c>
      <c r="T549" s="5" t="s">
        <v>142</v>
      </c>
      <c r="U549" s="5" t="s">
        <v>147</v>
      </c>
    </row>
    <row r="550" spans="1:21" ht="14.4" hidden="1" x14ac:dyDescent="0.3">
      <c r="A550" s="5" t="s">
        <v>446</v>
      </c>
      <c r="B550" s="5" t="s">
        <v>824</v>
      </c>
      <c r="C550" s="5" t="s">
        <v>43</v>
      </c>
      <c r="D550" s="5" t="s">
        <v>43</v>
      </c>
      <c r="E550" s="5" t="s">
        <v>159</v>
      </c>
      <c r="F550" s="5" t="s">
        <v>141</v>
      </c>
      <c r="G550" s="5" t="s">
        <v>29</v>
      </c>
      <c r="H550" s="5" t="s">
        <v>16</v>
      </c>
      <c r="I550" s="6">
        <v>3391548288</v>
      </c>
      <c r="J550" s="6">
        <v>3391548288</v>
      </c>
      <c r="K550" s="5" t="s">
        <v>142</v>
      </c>
      <c r="L550" s="5" t="s">
        <v>143</v>
      </c>
      <c r="M550" s="5" t="s">
        <v>121</v>
      </c>
      <c r="N550" s="5" t="s">
        <v>121</v>
      </c>
      <c r="O550" s="5" t="s">
        <v>448</v>
      </c>
      <c r="P550" s="5" t="s">
        <v>145</v>
      </c>
      <c r="Q550" s="5" t="s">
        <v>449</v>
      </c>
      <c r="R550" s="5" t="s">
        <v>142</v>
      </c>
      <c r="S550" s="5" t="s">
        <v>142</v>
      </c>
      <c r="T550" s="5" t="s">
        <v>142</v>
      </c>
      <c r="U550" s="5" t="s">
        <v>147</v>
      </c>
    </row>
    <row r="551" spans="1:21" ht="14.4" hidden="1" x14ac:dyDescent="0.3">
      <c r="A551" s="5" t="s">
        <v>446</v>
      </c>
      <c r="B551" s="5" t="s">
        <v>825</v>
      </c>
      <c r="C551" s="5" t="s">
        <v>43</v>
      </c>
      <c r="D551" s="5" t="s">
        <v>43</v>
      </c>
      <c r="E551" s="5" t="s">
        <v>159</v>
      </c>
      <c r="F551" s="5" t="s">
        <v>141</v>
      </c>
      <c r="G551" s="5" t="s">
        <v>15</v>
      </c>
      <c r="H551" s="5" t="s">
        <v>16</v>
      </c>
      <c r="I551" s="6">
        <v>24957204</v>
      </c>
      <c r="J551" s="6">
        <v>24957204</v>
      </c>
      <c r="K551" s="5" t="s">
        <v>142</v>
      </c>
      <c r="L551" s="5" t="s">
        <v>143</v>
      </c>
      <c r="M551" s="5" t="s">
        <v>121</v>
      </c>
      <c r="N551" s="5" t="s">
        <v>121</v>
      </c>
      <c r="O551" s="5" t="s">
        <v>448</v>
      </c>
      <c r="P551" s="5" t="s">
        <v>145</v>
      </c>
      <c r="Q551" s="5" t="s">
        <v>449</v>
      </c>
      <c r="R551" s="5" t="s">
        <v>142</v>
      </c>
      <c r="S551" s="5" t="s">
        <v>142</v>
      </c>
      <c r="T551" s="5" t="s">
        <v>142</v>
      </c>
      <c r="U551" s="5" t="s">
        <v>147</v>
      </c>
    </row>
    <row r="552" spans="1:21" ht="14.4" hidden="1" x14ac:dyDescent="0.3">
      <c r="A552" s="5" t="s">
        <v>240</v>
      </c>
      <c r="B552" s="5" t="s">
        <v>826</v>
      </c>
      <c r="C552" s="5" t="s">
        <v>50</v>
      </c>
      <c r="D552" s="5" t="s">
        <v>50</v>
      </c>
      <c r="E552" s="5" t="s">
        <v>163</v>
      </c>
      <c r="F552" s="5" t="s">
        <v>141</v>
      </c>
      <c r="G552" s="5" t="s">
        <v>242</v>
      </c>
      <c r="H552" s="5" t="s">
        <v>16</v>
      </c>
      <c r="I552" s="6">
        <v>31500000</v>
      </c>
      <c r="J552" s="6">
        <v>31500000</v>
      </c>
      <c r="K552" s="5" t="s">
        <v>180</v>
      </c>
      <c r="L552" s="5" t="s">
        <v>143</v>
      </c>
      <c r="M552" s="5" t="s">
        <v>121</v>
      </c>
      <c r="N552" s="5" t="s">
        <v>121</v>
      </c>
      <c r="O552" s="5" t="s">
        <v>243</v>
      </c>
      <c r="P552" s="5" t="s">
        <v>145</v>
      </c>
      <c r="Q552" s="5" t="s">
        <v>244</v>
      </c>
      <c r="R552" s="5" t="s">
        <v>180</v>
      </c>
      <c r="S552" s="5" t="s">
        <v>180</v>
      </c>
      <c r="T552" s="5" t="s">
        <v>180</v>
      </c>
      <c r="U552" s="5" t="s">
        <v>147</v>
      </c>
    </row>
    <row r="553" spans="1:21" ht="14.4" hidden="1" x14ac:dyDescent="0.3">
      <c r="A553" s="5" t="s">
        <v>240</v>
      </c>
      <c r="B553" s="5" t="s">
        <v>727</v>
      </c>
      <c r="C553" s="5" t="s">
        <v>52</v>
      </c>
      <c r="D553" s="5" t="s">
        <v>52</v>
      </c>
      <c r="E553" s="5" t="s">
        <v>187</v>
      </c>
      <c r="F553" s="5" t="s">
        <v>141</v>
      </c>
      <c r="G553" s="5" t="s">
        <v>15</v>
      </c>
      <c r="H553" s="5" t="s">
        <v>16</v>
      </c>
      <c r="I553" s="6">
        <v>300000000</v>
      </c>
      <c r="J553" s="6">
        <v>300000000</v>
      </c>
      <c r="K553" s="5" t="s">
        <v>180</v>
      </c>
      <c r="L553" s="5" t="s">
        <v>143</v>
      </c>
      <c r="M553" s="5" t="s">
        <v>121</v>
      </c>
      <c r="N553" s="5" t="s">
        <v>121</v>
      </c>
      <c r="O553" s="5" t="s">
        <v>171</v>
      </c>
      <c r="P553" s="5" t="s">
        <v>145</v>
      </c>
      <c r="Q553" s="5" t="s">
        <v>172</v>
      </c>
      <c r="R553" s="5" t="s">
        <v>180</v>
      </c>
      <c r="S553" s="5" t="s">
        <v>180</v>
      </c>
      <c r="T553" s="5" t="s">
        <v>180</v>
      </c>
      <c r="U553" s="5" t="s">
        <v>147</v>
      </c>
    </row>
    <row r="554" spans="1:21" ht="14.4" hidden="1" x14ac:dyDescent="0.3">
      <c r="A554" s="5" t="s">
        <v>185</v>
      </c>
      <c r="B554" s="5" t="s">
        <v>444</v>
      </c>
      <c r="C554" s="5" t="s">
        <v>52</v>
      </c>
      <c r="D554" s="5" t="s">
        <v>52</v>
      </c>
      <c r="E554" s="5" t="s">
        <v>238</v>
      </c>
      <c r="F554" s="5" t="s">
        <v>141</v>
      </c>
      <c r="G554" s="5" t="s">
        <v>15</v>
      </c>
      <c r="H554" s="5" t="s">
        <v>16</v>
      </c>
      <c r="I554" s="6">
        <v>1440000</v>
      </c>
      <c r="J554" s="6">
        <v>1440000</v>
      </c>
      <c r="K554" s="5" t="s">
        <v>180</v>
      </c>
      <c r="L554" s="5" t="s">
        <v>143</v>
      </c>
      <c r="M554" s="5" t="s">
        <v>121</v>
      </c>
      <c r="N554" s="5" t="s">
        <v>121</v>
      </c>
      <c r="O554" s="5" t="s">
        <v>181</v>
      </c>
      <c r="P554" s="5" t="s">
        <v>145</v>
      </c>
      <c r="Q554" s="5" t="s">
        <v>182</v>
      </c>
      <c r="R554" s="5" t="s">
        <v>180</v>
      </c>
      <c r="S554" s="5" t="s">
        <v>180</v>
      </c>
      <c r="T554" s="5" t="s">
        <v>180</v>
      </c>
      <c r="U554" s="5" t="s">
        <v>147</v>
      </c>
    </row>
    <row r="555" spans="1:21" ht="14.4" hidden="1" x14ac:dyDescent="0.3">
      <c r="A555" s="5" t="s">
        <v>185</v>
      </c>
      <c r="B555" s="5" t="s">
        <v>444</v>
      </c>
      <c r="C555" s="5" t="s">
        <v>32</v>
      </c>
      <c r="D555" s="5" t="s">
        <v>32</v>
      </c>
      <c r="E555" s="5" t="s">
        <v>238</v>
      </c>
      <c r="F555" s="5" t="s">
        <v>141</v>
      </c>
      <c r="G555" s="5" t="s">
        <v>15</v>
      </c>
      <c r="H555" s="5" t="s">
        <v>16</v>
      </c>
      <c r="I555" s="6">
        <v>5580000</v>
      </c>
      <c r="J555" s="6">
        <v>5580000</v>
      </c>
      <c r="K555" s="5" t="s">
        <v>180</v>
      </c>
      <c r="L555" s="5" t="s">
        <v>143</v>
      </c>
      <c r="M555" s="5" t="s">
        <v>121</v>
      </c>
      <c r="N555" s="5" t="s">
        <v>121</v>
      </c>
      <c r="O555" s="5" t="s">
        <v>181</v>
      </c>
      <c r="P555" s="5" t="s">
        <v>145</v>
      </c>
      <c r="Q555" s="5" t="s">
        <v>182</v>
      </c>
      <c r="R555" s="5" t="s">
        <v>180</v>
      </c>
      <c r="S555" s="5" t="s">
        <v>180</v>
      </c>
      <c r="T555" s="5" t="s">
        <v>180</v>
      </c>
      <c r="U555" s="5" t="s">
        <v>147</v>
      </c>
    </row>
    <row r="556" spans="1:21" ht="14.4" hidden="1" x14ac:dyDescent="0.3">
      <c r="A556" s="5" t="s">
        <v>138</v>
      </c>
      <c r="B556" s="5" t="s">
        <v>827</v>
      </c>
      <c r="C556" s="5" t="s">
        <v>52</v>
      </c>
      <c r="D556" s="5" t="s">
        <v>52</v>
      </c>
      <c r="E556" s="5" t="s">
        <v>247</v>
      </c>
      <c r="F556" s="5" t="s">
        <v>141</v>
      </c>
      <c r="G556" s="5" t="s">
        <v>15</v>
      </c>
      <c r="H556" s="5" t="s">
        <v>16</v>
      </c>
      <c r="I556" s="6">
        <v>14400000</v>
      </c>
      <c r="J556" s="6">
        <v>14400000</v>
      </c>
      <c r="K556" s="5" t="s">
        <v>180</v>
      </c>
      <c r="L556" s="5" t="s">
        <v>143</v>
      </c>
      <c r="M556" s="5" t="s">
        <v>121</v>
      </c>
      <c r="N556" s="5" t="s">
        <v>121</v>
      </c>
      <c r="O556" s="5" t="s">
        <v>181</v>
      </c>
      <c r="P556" s="5" t="s">
        <v>145</v>
      </c>
      <c r="Q556" s="5" t="s">
        <v>182</v>
      </c>
      <c r="R556" s="5" t="s">
        <v>180</v>
      </c>
      <c r="S556" s="5" t="s">
        <v>180</v>
      </c>
      <c r="T556" s="5" t="s">
        <v>180</v>
      </c>
      <c r="U556" s="5" t="s">
        <v>147</v>
      </c>
    </row>
    <row r="557" spans="1:21" ht="14.4" hidden="1" x14ac:dyDescent="0.3">
      <c r="A557" s="5" t="s">
        <v>218</v>
      </c>
      <c r="B557" s="5" t="s">
        <v>828</v>
      </c>
      <c r="C557" s="5" t="s">
        <v>52</v>
      </c>
      <c r="D557" s="5" t="s">
        <v>52</v>
      </c>
      <c r="E557" s="5" t="s">
        <v>247</v>
      </c>
      <c r="F557" s="5" t="s">
        <v>141</v>
      </c>
      <c r="G557" s="5" t="s">
        <v>15</v>
      </c>
      <c r="H557" s="5" t="s">
        <v>35</v>
      </c>
      <c r="I557" s="6">
        <v>200495600</v>
      </c>
      <c r="J557" s="6">
        <v>200495600</v>
      </c>
      <c r="K557" s="5" t="s">
        <v>180</v>
      </c>
      <c r="L557" s="5" t="s">
        <v>143</v>
      </c>
      <c r="M557" s="5" t="s">
        <v>121</v>
      </c>
      <c r="N557" s="5" t="s">
        <v>121</v>
      </c>
      <c r="O557" s="5" t="s">
        <v>251</v>
      </c>
      <c r="P557" s="5" t="s">
        <v>145</v>
      </c>
      <c r="Q557" s="5" t="s">
        <v>252</v>
      </c>
      <c r="R557" s="5" t="s">
        <v>180</v>
      </c>
      <c r="S557" s="5" t="s">
        <v>180</v>
      </c>
      <c r="T557" s="5" t="s">
        <v>180</v>
      </c>
      <c r="U557" s="5" t="s">
        <v>147</v>
      </c>
    </row>
    <row r="558" spans="1:21" ht="14.4" hidden="1" x14ac:dyDescent="0.3">
      <c r="A558" s="5" t="s">
        <v>138</v>
      </c>
      <c r="B558" s="5" t="s">
        <v>829</v>
      </c>
      <c r="C558" s="5" t="s">
        <v>50</v>
      </c>
      <c r="D558" s="5" t="s">
        <v>50</v>
      </c>
      <c r="E558" s="5" t="s">
        <v>163</v>
      </c>
      <c r="F558" s="5" t="s">
        <v>141</v>
      </c>
      <c r="G558" s="5" t="s">
        <v>15</v>
      </c>
      <c r="H558" s="5" t="s">
        <v>16</v>
      </c>
      <c r="I558" s="6">
        <v>24500000</v>
      </c>
      <c r="J558" s="6">
        <v>24500000</v>
      </c>
      <c r="K558" s="5" t="s">
        <v>180</v>
      </c>
      <c r="L558" s="5" t="s">
        <v>143</v>
      </c>
      <c r="M558" s="5" t="s">
        <v>121</v>
      </c>
      <c r="N558" s="5" t="s">
        <v>121</v>
      </c>
      <c r="O558" s="5" t="s">
        <v>226</v>
      </c>
      <c r="P558" s="5" t="s">
        <v>145</v>
      </c>
      <c r="Q558" s="5" t="s">
        <v>227</v>
      </c>
      <c r="R558" s="5" t="s">
        <v>180</v>
      </c>
      <c r="S558" s="5" t="s">
        <v>180</v>
      </c>
      <c r="T558" s="5" t="s">
        <v>180</v>
      </c>
      <c r="U558" s="5" t="s">
        <v>147</v>
      </c>
    </row>
    <row r="559" spans="1:21" ht="14.4" hidden="1" x14ac:dyDescent="0.3">
      <c r="A559" s="5" t="s">
        <v>138</v>
      </c>
      <c r="B559" s="5" t="s">
        <v>830</v>
      </c>
      <c r="C559" s="5" t="s">
        <v>50</v>
      </c>
      <c r="D559" s="5" t="s">
        <v>50</v>
      </c>
      <c r="E559" s="5" t="s">
        <v>163</v>
      </c>
      <c r="F559" s="5" t="s">
        <v>141</v>
      </c>
      <c r="G559" s="5" t="s">
        <v>15</v>
      </c>
      <c r="H559" s="5" t="s">
        <v>16</v>
      </c>
      <c r="I559" s="6">
        <v>38500000</v>
      </c>
      <c r="J559" s="6">
        <v>38500000</v>
      </c>
      <c r="K559" s="5" t="s">
        <v>180</v>
      </c>
      <c r="L559" s="5" t="s">
        <v>143</v>
      </c>
      <c r="M559" s="5" t="s">
        <v>121</v>
      </c>
      <c r="N559" s="5" t="s">
        <v>121</v>
      </c>
      <c r="O559" s="5" t="s">
        <v>226</v>
      </c>
      <c r="P559" s="5" t="s">
        <v>145</v>
      </c>
      <c r="Q559" s="5" t="s">
        <v>227</v>
      </c>
      <c r="R559" s="5" t="s">
        <v>180</v>
      </c>
      <c r="S559" s="5" t="s">
        <v>180</v>
      </c>
      <c r="T559" s="5" t="s">
        <v>180</v>
      </c>
      <c r="U559" s="5" t="s">
        <v>147</v>
      </c>
    </row>
    <row r="560" spans="1:21" ht="14.4" hidden="1" x14ac:dyDescent="0.3">
      <c r="A560" s="5" t="s">
        <v>138</v>
      </c>
      <c r="B560" s="5" t="s">
        <v>831</v>
      </c>
      <c r="C560" s="5" t="s">
        <v>50</v>
      </c>
      <c r="D560" s="5" t="s">
        <v>50</v>
      </c>
      <c r="E560" s="5" t="s">
        <v>163</v>
      </c>
      <c r="F560" s="5" t="s">
        <v>141</v>
      </c>
      <c r="G560" s="5" t="s">
        <v>15</v>
      </c>
      <c r="H560" s="5" t="s">
        <v>16</v>
      </c>
      <c r="I560" s="6">
        <v>105000000</v>
      </c>
      <c r="J560" s="6">
        <v>105000000</v>
      </c>
      <c r="K560" s="5" t="s">
        <v>180</v>
      </c>
      <c r="L560" s="5" t="s">
        <v>143</v>
      </c>
      <c r="M560" s="5" t="s">
        <v>121</v>
      </c>
      <c r="N560" s="5" t="s">
        <v>121</v>
      </c>
      <c r="O560" s="5" t="s">
        <v>181</v>
      </c>
      <c r="P560" s="5" t="s">
        <v>145</v>
      </c>
      <c r="Q560" s="5" t="s">
        <v>182</v>
      </c>
      <c r="R560" s="5" t="s">
        <v>180</v>
      </c>
      <c r="S560" s="5" t="s">
        <v>180</v>
      </c>
      <c r="T560" s="5" t="s">
        <v>180</v>
      </c>
      <c r="U560" s="5" t="s">
        <v>147</v>
      </c>
    </row>
    <row r="561" spans="1:21" ht="14.4" hidden="1" x14ac:dyDescent="0.3">
      <c r="A561" s="5" t="s">
        <v>138</v>
      </c>
      <c r="B561" s="5" t="s">
        <v>832</v>
      </c>
      <c r="C561" s="5" t="s">
        <v>50</v>
      </c>
      <c r="D561" s="5" t="s">
        <v>50</v>
      </c>
      <c r="E561" s="5" t="s">
        <v>163</v>
      </c>
      <c r="F561" s="5" t="s">
        <v>141</v>
      </c>
      <c r="G561" s="5" t="s">
        <v>15</v>
      </c>
      <c r="H561" s="5" t="s">
        <v>16</v>
      </c>
      <c r="I561" s="6">
        <v>49000000</v>
      </c>
      <c r="J561" s="6">
        <v>49000000</v>
      </c>
      <c r="K561" s="5" t="s">
        <v>180</v>
      </c>
      <c r="L561" s="5" t="s">
        <v>143</v>
      </c>
      <c r="M561" s="5" t="s">
        <v>121</v>
      </c>
      <c r="N561" s="5" t="s">
        <v>121</v>
      </c>
      <c r="O561" s="5" t="s">
        <v>226</v>
      </c>
      <c r="P561" s="5" t="s">
        <v>145</v>
      </c>
      <c r="Q561" s="5" t="s">
        <v>227</v>
      </c>
      <c r="R561" s="5" t="s">
        <v>180</v>
      </c>
      <c r="S561" s="5" t="s">
        <v>180</v>
      </c>
      <c r="T561" s="5" t="s">
        <v>180</v>
      </c>
      <c r="U561" s="5" t="s">
        <v>147</v>
      </c>
    </row>
    <row r="562" spans="1:21" ht="14.4" hidden="1" x14ac:dyDescent="0.3">
      <c r="A562" s="5" t="s">
        <v>833</v>
      </c>
      <c r="B562" s="5" t="s">
        <v>834</v>
      </c>
      <c r="C562" s="5" t="s">
        <v>30</v>
      </c>
      <c r="D562" s="5" t="s">
        <v>30</v>
      </c>
      <c r="E562" s="5" t="s">
        <v>179</v>
      </c>
      <c r="F562" s="5" t="s">
        <v>141</v>
      </c>
      <c r="G562" s="5" t="s">
        <v>15</v>
      </c>
      <c r="H562" s="5" t="s">
        <v>16</v>
      </c>
      <c r="I562" s="6">
        <v>220809110</v>
      </c>
      <c r="J562" s="6">
        <v>220809110</v>
      </c>
      <c r="K562" s="5" t="s">
        <v>180</v>
      </c>
      <c r="L562" s="5" t="s">
        <v>143</v>
      </c>
      <c r="M562" s="5" t="s">
        <v>121</v>
      </c>
      <c r="N562" s="5" t="s">
        <v>121</v>
      </c>
      <c r="O562" s="5" t="s">
        <v>164</v>
      </c>
      <c r="P562" s="5" t="s">
        <v>145</v>
      </c>
      <c r="Q562" s="5" t="s">
        <v>165</v>
      </c>
      <c r="R562" s="5" t="s">
        <v>180</v>
      </c>
      <c r="S562" s="5" t="s">
        <v>180</v>
      </c>
      <c r="T562" s="5" t="s">
        <v>180</v>
      </c>
      <c r="U562" s="5" t="s">
        <v>147</v>
      </c>
    </row>
    <row r="563" spans="1:21" ht="14.4" hidden="1" x14ac:dyDescent="0.3">
      <c r="A563" s="5" t="s">
        <v>138</v>
      </c>
      <c r="B563" s="5" t="s">
        <v>835</v>
      </c>
      <c r="C563" s="5" t="s">
        <v>30</v>
      </c>
      <c r="D563" s="5" t="s">
        <v>30</v>
      </c>
      <c r="E563" s="5" t="s">
        <v>179</v>
      </c>
      <c r="F563" s="5" t="s">
        <v>141</v>
      </c>
      <c r="G563" s="5" t="s">
        <v>15</v>
      </c>
      <c r="H563" s="5" t="s">
        <v>16</v>
      </c>
      <c r="I563" s="6">
        <v>10560000</v>
      </c>
      <c r="J563" s="6">
        <v>10560000</v>
      </c>
      <c r="K563" s="5" t="s">
        <v>142</v>
      </c>
      <c r="L563" s="5" t="s">
        <v>160</v>
      </c>
      <c r="M563" s="5" t="s">
        <v>121</v>
      </c>
      <c r="N563" s="5" t="s">
        <v>121</v>
      </c>
      <c r="O563" s="5" t="s">
        <v>226</v>
      </c>
      <c r="P563" s="5" t="s">
        <v>145</v>
      </c>
      <c r="Q563" s="5" t="s">
        <v>227</v>
      </c>
      <c r="R563" s="5" t="s">
        <v>180</v>
      </c>
      <c r="S563" s="5" t="s">
        <v>180</v>
      </c>
      <c r="T563" s="5" t="s">
        <v>180</v>
      </c>
      <c r="U563" s="5" t="s">
        <v>147</v>
      </c>
    </row>
    <row r="564" spans="1:21" ht="14.4" hidden="1" x14ac:dyDescent="0.3">
      <c r="A564" s="5" t="s">
        <v>138</v>
      </c>
      <c r="B564" s="5" t="s">
        <v>369</v>
      </c>
      <c r="C564" s="5" t="s">
        <v>24</v>
      </c>
      <c r="D564" s="5" t="s">
        <v>24</v>
      </c>
      <c r="E564" s="5" t="s">
        <v>200</v>
      </c>
      <c r="F564" s="5" t="s">
        <v>141</v>
      </c>
      <c r="G564" s="5" t="s">
        <v>15</v>
      </c>
      <c r="H564" s="5" t="s">
        <v>35</v>
      </c>
      <c r="I564" s="6">
        <v>9000000</v>
      </c>
      <c r="J564" s="6">
        <v>9000000</v>
      </c>
      <c r="K564" s="5" t="s">
        <v>180</v>
      </c>
      <c r="L564" s="5" t="s">
        <v>143</v>
      </c>
      <c r="M564" s="5" t="s">
        <v>121</v>
      </c>
      <c r="N564" s="5" t="s">
        <v>121</v>
      </c>
      <c r="O564" s="5" t="s">
        <v>367</v>
      </c>
      <c r="P564" s="5" t="s">
        <v>145</v>
      </c>
      <c r="Q564" s="5" t="s">
        <v>368</v>
      </c>
      <c r="R564" s="5" t="s">
        <v>180</v>
      </c>
      <c r="S564" s="5" t="s">
        <v>180</v>
      </c>
      <c r="T564" s="5" t="s">
        <v>180</v>
      </c>
      <c r="U564" s="5" t="s">
        <v>147</v>
      </c>
    </row>
    <row r="565" spans="1:21" ht="14.4" hidden="1" x14ac:dyDescent="0.3">
      <c r="A565" s="5" t="s">
        <v>138</v>
      </c>
      <c r="B565" s="5" t="s">
        <v>369</v>
      </c>
      <c r="C565" s="5" t="s">
        <v>24</v>
      </c>
      <c r="D565" s="5" t="s">
        <v>24</v>
      </c>
      <c r="E565" s="5" t="s">
        <v>200</v>
      </c>
      <c r="F565" s="5" t="s">
        <v>141</v>
      </c>
      <c r="G565" s="5" t="s">
        <v>15</v>
      </c>
      <c r="H565" s="5" t="s">
        <v>35</v>
      </c>
      <c r="I565" s="6">
        <v>9000000</v>
      </c>
      <c r="J565" s="6">
        <v>9000000</v>
      </c>
      <c r="K565" s="5" t="s">
        <v>180</v>
      </c>
      <c r="L565" s="5" t="s">
        <v>143</v>
      </c>
      <c r="M565" s="5" t="s">
        <v>121</v>
      </c>
      <c r="N565" s="5" t="s">
        <v>121</v>
      </c>
      <c r="O565" s="5" t="s">
        <v>367</v>
      </c>
      <c r="P565" s="5" t="s">
        <v>145</v>
      </c>
      <c r="Q565" s="5" t="s">
        <v>368</v>
      </c>
      <c r="R565" s="5" t="s">
        <v>180</v>
      </c>
      <c r="S565" s="5" t="s">
        <v>180</v>
      </c>
      <c r="T565" s="5" t="s">
        <v>180</v>
      </c>
      <c r="U565" s="5" t="s">
        <v>147</v>
      </c>
    </row>
    <row r="566" spans="1:21" ht="14.4" hidden="1" x14ac:dyDescent="0.3">
      <c r="A566" s="5" t="s">
        <v>245</v>
      </c>
      <c r="B566" s="5" t="s">
        <v>451</v>
      </c>
      <c r="C566" s="5" t="s">
        <v>30</v>
      </c>
      <c r="D566" s="5" t="s">
        <v>30</v>
      </c>
      <c r="E566" s="5" t="s">
        <v>179</v>
      </c>
      <c r="F566" s="5" t="s">
        <v>141</v>
      </c>
      <c r="G566" s="5" t="s">
        <v>242</v>
      </c>
      <c r="H566" s="5" t="s">
        <v>35</v>
      </c>
      <c r="I566" s="6">
        <v>18000000</v>
      </c>
      <c r="J566" s="6">
        <v>18000000</v>
      </c>
      <c r="K566" s="5" t="s">
        <v>142</v>
      </c>
      <c r="L566" s="5" t="s">
        <v>143</v>
      </c>
      <c r="M566" s="5" t="s">
        <v>121</v>
      </c>
      <c r="N566" s="5" t="s">
        <v>121</v>
      </c>
      <c r="O566" s="5" t="s">
        <v>452</v>
      </c>
      <c r="P566" s="5" t="s">
        <v>145</v>
      </c>
      <c r="Q566" s="5" t="s">
        <v>453</v>
      </c>
      <c r="R566" s="5" t="s">
        <v>142</v>
      </c>
      <c r="S566" s="5" t="s">
        <v>142</v>
      </c>
      <c r="T566" s="5" t="s">
        <v>142</v>
      </c>
      <c r="U566" s="5" t="s">
        <v>147</v>
      </c>
    </row>
    <row r="567" spans="1:21" ht="14.4" hidden="1" x14ac:dyDescent="0.3">
      <c r="A567" s="5" t="s">
        <v>245</v>
      </c>
      <c r="B567" s="5" t="s">
        <v>451</v>
      </c>
      <c r="C567" s="5" t="s">
        <v>30</v>
      </c>
      <c r="D567" s="5" t="s">
        <v>30</v>
      </c>
      <c r="E567" s="5" t="s">
        <v>179</v>
      </c>
      <c r="F567" s="5" t="s">
        <v>141</v>
      </c>
      <c r="G567" s="5" t="s">
        <v>242</v>
      </c>
      <c r="H567" s="5" t="s">
        <v>35</v>
      </c>
      <c r="I567" s="6">
        <v>18000000</v>
      </c>
      <c r="J567" s="6">
        <v>18000000</v>
      </c>
      <c r="K567" s="5" t="s">
        <v>142</v>
      </c>
      <c r="L567" s="5" t="s">
        <v>143</v>
      </c>
      <c r="M567" s="5" t="s">
        <v>121</v>
      </c>
      <c r="N567" s="5" t="s">
        <v>121</v>
      </c>
      <c r="O567" s="5" t="s">
        <v>452</v>
      </c>
      <c r="P567" s="5" t="s">
        <v>145</v>
      </c>
      <c r="Q567" s="5" t="s">
        <v>453</v>
      </c>
      <c r="R567" s="5" t="s">
        <v>142</v>
      </c>
      <c r="S567" s="5" t="s">
        <v>142</v>
      </c>
      <c r="T567" s="5" t="s">
        <v>142</v>
      </c>
      <c r="U567" s="5" t="s">
        <v>147</v>
      </c>
    </row>
    <row r="568" spans="1:21" ht="14.4" x14ac:dyDescent="0.3">
      <c r="A568" s="5" t="s">
        <v>836</v>
      </c>
      <c r="B568" s="5" t="s">
        <v>31</v>
      </c>
      <c r="C568" s="5" t="s">
        <v>32</v>
      </c>
      <c r="D568" s="5" t="s">
        <v>32</v>
      </c>
      <c r="E568" s="5" t="s">
        <v>140</v>
      </c>
      <c r="F568" s="5" t="s">
        <v>141</v>
      </c>
      <c r="G568" s="5" t="s">
        <v>15</v>
      </c>
      <c r="H568" s="5" t="s">
        <v>16</v>
      </c>
      <c r="I568" s="6">
        <v>104720000</v>
      </c>
      <c r="J568" s="6">
        <v>104720000</v>
      </c>
      <c r="K568" s="5" t="s">
        <v>142</v>
      </c>
      <c r="L568" s="5" t="s">
        <v>143</v>
      </c>
      <c r="M568" s="5" t="s">
        <v>121</v>
      </c>
      <c r="N568" s="5" t="s">
        <v>121</v>
      </c>
      <c r="O568" s="5" t="s">
        <v>420</v>
      </c>
      <c r="P568" s="5" t="s">
        <v>145</v>
      </c>
      <c r="Q568" s="5" t="s">
        <v>421</v>
      </c>
      <c r="R568" s="5" t="s">
        <v>142</v>
      </c>
      <c r="S568" s="5" t="s">
        <v>142</v>
      </c>
      <c r="T568" s="5" t="s">
        <v>142</v>
      </c>
      <c r="U568" s="5" t="s">
        <v>147</v>
      </c>
    </row>
    <row r="569" spans="1:21" ht="14.4" x14ac:dyDescent="0.3">
      <c r="A569" s="5" t="s">
        <v>320</v>
      </c>
      <c r="B569" s="5" t="s">
        <v>837</v>
      </c>
      <c r="C569" s="5" t="s">
        <v>17</v>
      </c>
      <c r="D569" s="5" t="s">
        <v>17</v>
      </c>
      <c r="E569" s="5" t="s">
        <v>179</v>
      </c>
      <c r="F569" s="5" t="s">
        <v>141</v>
      </c>
      <c r="G569" s="5" t="s">
        <v>23</v>
      </c>
      <c r="H569" s="5" t="s">
        <v>16</v>
      </c>
      <c r="I569" s="6">
        <v>384325207</v>
      </c>
      <c r="J569" s="6">
        <v>384325207</v>
      </c>
      <c r="K569" s="5" t="s">
        <v>142</v>
      </c>
      <c r="L569" s="5" t="s">
        <v>143</v>
      </c>
      <c r="M569" s="5" t="s">
        <v>121</v>
      </c>
      <c r="N569" s="5" t="s">
        <v>121</v>
      </c>
      <c r="O569" s="5" t="s">
        <v>420</v>
      </c>
      <c r="P569" s="5" t="s">
        <v>145</v>
      </c>
      <c r="Q569" s="5" t="s">
        <v>421</v>
      </c>
      <c r="R569" s="5" t="s">
        <v>142</v>
      </c>
      <c r="S569" s="5" t="s">
        <v>142</v>
      </c>
      <c r="T569" s="5" t="s">
        <v>142</v>
      </c>
      <c r="U569" s="5" t="s">
        <v>147</v>
      </c>
    </row>
    <row r="570" spans="1:21" ht="14.4" x14ac:dyDescent="0.3">
      <c r="A570" s="5" t="s">
        <v>185</v>
      </c>
      <c r="B570" s="5" t="s">
        <v>506</v>
      </c>
      <c r="C570" s="5" t="s">
        <v>30</v>
      </c>
      <c r="D570" s="5" t="s">
        <v>30</v>
      </c>
      <c r="E570" s="5" t="s">
        <v>238</v>
      </c>
      <c r="F570" s="5" t="s">
        <v>141</v>
      </c>
      <c r="G570" s="5" t="s">
        <v>15</v>
      </c>
      <c r="H570" s="5" t="s">
        <v>16</v>
      </c>
      <c r="I570" s="6">
        <v>46140000</v>
      </c>
      <c r="J570" s="6">
        <v>46146000</v>
      </c>
      <c r="K570" s="5" t="s">
        <v>142</v>
      </c>
      <c r="L570" s="5" t="s">
        <v>143</v>
      </c>
      <c r="M570" s="5" t="s">
        <v>121</v>
      </c>
      <c r="N570" s="5" t="s">
        <v>121</v>
      </c>
      <c r="O570" s="5" t="s">
        <v>420</v>
      </c>
      <c r="P570" s="5" t="s">
        <v>145</v>
      </c>
      <c r="Q570" s="5" t="s">
        <v>421</v>
      </c>
      <c r="R570" s="5" t="s">
        <v>142</v>
      </c>
      <c r="S570" s="5" t="s">
        <v>142</v>
      </c>
      <c r="T570" s="5" t="s">
        <v>142</v>
      </c>
      <c r="U570" s="5" t="s">
        <v>147</v>
      </c>
    </row>
    <row r="571" spans="1:21" ht="14.4" hidden="1" x14ac:dyDescent="0.3">
      <c r="A571" s="5" t="s">
        <v>664</v>
      </c>
      <c r="B571" s="5" t="s">
        <v>838</v>
      </c>
      <c r="C571" s="5" t="s">
        <v>43</v>
      </c>
      <c r="D571" s="5" t="s">
        <v>43</v>
      </c>
      <c r="E571" s="5" t="s">
        <v>159</v>
      </c>
      <c r="F571" s="5" t="s">
        <v>141</v>
      </c>
      <c r="G571" s="5" t="s">
        <v>29</v>
      </c>
      <c r="H571" s="5" t="s">
        <v>16</v>
      </c>
      <c r="I571" s="6">
        <v>811476402</v>
      </c>
      <c r="J571" s="6">
        <v>811476402</v>
      </c>
      <c r="K571" s="5" t="s">
        <v>142</v>
      </c>
      <c r="L571" s="5" t="s">
        <v>160</v>
      </c>
      <c r="M571" s="5" t="s">
        <v>121</v>
      </c>
      <c r="N571" s="5" t="s">
        <v>121</v>
      </c>
      <c r="O571" s="5" t="s">
        <v>155</v>
      </c>
      <c r="P571" s="5" t="s">
        <v>145</v>
      </c>
      <c r="Q571" s="5" t="s">
        <v>156</v>
      </c>
      <c r="R571" s="5" t="s">
        <v>142</v>
      </c>
      <c r="S571" s="5" t="s">
        <v>142</v>
      </c>
      <c r="T571" s="5" t="s">
        <v>142</v>
      </c>
      <c r="U571" s="5" t="s">
        <v>147</v>
      </c>
    </row>
    <row r="572" spans="1:21" ht="14.4" hidden="1" x14ac:dyDescent="0.3">
      <c r="A572" s="5" t="s">
        <v>313</v>
      </c>
      <c r="B572" s="5" t="s">
        <v>839</v>
      </c>
      <c r="C572" s="5" t="s">
        <v>43</v>
      </c>
      <c r="D572" s="5" t="s">
        <v>43</v>
      </c>
      <c r="E572" s="5" t="s">
        <v>159</v>
      </c>
      <c r="F572" s="5" t="s">
        <v>141</v>
      </c>
      <c r="G572" s="5" t="s">
        <v>15</v>
      </c>
      <c r="H572" s="5" t="s">
        <v>16</v>
      </c>
      <c r="I572" s="6">
        <v>1617924000</v>
      </c>
      <c r="J572" s="6">
        <v>1617924000</v>
      </c>
      <c r="K572" s="5" t="s">
        <v>142</v>
      </c>
      <c r="L572" s="5" t="s">
        <v>160</v>
      </c>
      <c r="M572" s="5" t="s">
        <v>121</v>
      </c>
      <c r="N572" s="5" t="s">
        <v>121</v>
      </c>
      <c r="O572" s="5" t="s">
        <v>155</v>
      </c>
      <c r="P572" s="5" t="s">
        <v>145</v>
      </c>
      <c r="Q572" s="5" t="s">
        <v>156</v>
      </c>
      <c r="R572" s="5" t="s">
        <v>142</v>
      </c>
      <c r="S572" s="5" t="s">
        <v>142</v>
      </c>
      <c r="T572" s="5" t="s">
        <v>142</v>
      </c>
      <c r="U572" s="5" t="s">
        <v>147</v>
      </c>
    </row>
    <row r="573" spans="1:21" ht="14.4" hidden="1" x14ac:dyDescent="0.3">
      <c r="A573" s="5" t="s">
        <v>313</v>
      </c>
      <c r="B573" s="5" t="s">
        <v>840</v>
      </c>
      <c r="C573" s="5" t="s">
        <v>43</v>
      </c>
      <c r="D573" s="5" t="s">
        <v>43</v>
      </c>
      <c r="E573" s="5" t="s">
        <v>159</v>
      </c>
      <c r="F573" s="5" t="s">
        <v>141</v>
      </c>
      <c r="G573" s="5" t="s">
        <v>15</v>
      </c>
      <c r="H573" s="5" t="s">
        <v>16</v>
      </c>
      <c r="I573" s="6">
        <v>185610948</v>
      </c>
      <c r="J573" s="6">
        <v>185610948</v>
      </c>
      <c r="K573" s="5" t="s">
        <v>142</v>
      </c>
      <c r="L573" s="5" t="s">
        <v>160</v>
      </c>
      <c r="M573" s="5" t="s">
        <v>121</v>
      </c>
      <c r="N573" s="5" t="s">
        <v>121</v>
      </c>
      <c r="O573" s="5" t="s">
        <v>155</v>
      </c>
      <c r="P573" s="5" t="s">
        <v>145</v>
      </c>
      <c r="Q573" s="5" t="s">
        <v>156</v>
      </c>
      <c r="R573" s="5" t="s">
        <v>142</v>
      </c>
      <c r="S573" s="5" t="s">
        <v>142</v>
      </c>
      <c r="T573" s="5" t="s">
        <v>142</v>
      </c>
      <c r="U573" s="5" t="s">
        <v>147</v>
      </c>
    </row>
    <row r="574" spans="1:21" ht="14.4" hidden="1" x14ac:dyDescent="0.3">
      <c r="A574" s="5" t="s">
        <v>841</v>
      </c>
      <c r="B574" s="5" t="s">
        <v>842</v>
      </c>
      <c r="C574" s="5" t="s">
        <v>48</v>
      </c>
      <c r="D574" s="5" t="s">
        <v>48</v>
      </c>
      <c r="E574" s="5" t="s">
        <v>208</v>
      </c>
      <c r="F574" s="5" t="s">
        <v>141</v>
      </c>
      <c r="G574" s="5" t="s">
        <v>54</v>
      </c>
      <c r="H574" s="5" t="s">
        <v>16</v>
      </c>
      <c r="I574" s="6">
        <v>48000000</v>
      </c>
      <c r="J574" s="6">
        <v>48000000</v>
      </c>
      <c r="K574" s="5" t="s">
        <v>142</v>
      </c>
      <c r="L574" s="5" t="s">
        <v>143</v>
      </c>
      <c r="M574" s="5" t="s">
        <v>121</v>
      </c>
      <c r="N574" s="5" t="s">
        <v>121</v>
      </c>
      <c r="O574" s="5" t="s">
        <v>155</v>
      </c>
      <c r="P574" s="5" t="s">
        <v>145</v>
      </c>
      <c r="Q574" s="5" t="s">
        <v>156</v>
      </c>
      <c r="R574" s="5" t="s">
        <v>142</v>
      </c>
      <c r="S574" s="5" t="s">
        <v>142</v>
      </c>
      <c r="T574" s="5" t="s">
        <v>142</v>
      </c>
      <c r="U574" s="5" t="s">
        <v>147</v>
      </c>
    </row>
    <row r="575" spans="1:21" ht="14.4" hidden="1" x14ac:dyDescent="0.3">
      <c r="A575" s="5" t="s">
        <v>313</v>
      </c>
      <c r="B575" s="5" t="s">
        <v>843</v>
      </c>
      <c r="C575" s="5" t="s">
        <v>43</v>
      </c>
      <c r="D575" s="5" t="s">
        <v>43</v>
      </c>
      <c r="E575" s="5" t="s">
        <v>159</v>
      </c>
      <c r="F575" s="5" t="s">
        <v>141</v>
      </c>
      <c r="G575" s="5" t="s">
        <v>15</v>
      </c>
      <c r="H575" s="5" t="s">
        <v>16</v>
      </c>
      <c r="I575" s="6">
        <v>916360908</v>
      </c>
      <c r="J575" s="6">
        <v>916360908</v>
      </c>
      <c r="K575" s="5" t="s">
        <v>142</v>
      </c>
      <c r="L575" s="5" t="s">
        <v>160</v>
      </c>
      <c r="M575" s="5" t="s">
        <v>121</v>
      </c>
      <c r="N575" s="5" t="s">
        <v>121</v>
      </c>
      <c r="O575" s="5" t="s">
        <v>155</v>
      </c>
      <c r="P575" s="5" t="s">
        <v>145</v>
      </c>
      <c r="Q575" s="5" t="s">
        <v>156</v>
      </c>
      <c r="R575" s="5" t="s">
        <v>142</v>
      </c>
      <c r="S575" s="5" t="s">
        <v>142</v>
      </c>
      <c r="T575" s="5" t="s">
        <v>142</v>
      </c>
      <c r="U575" s="5" t="s">
        <v>147</v>
      </c>
    </row>
    <row r="576" spans="1:21" ht="14.4" hidden="1" x14ac:dyDescent="0.3">
      <c r="A576" s="5" t="s">
        <v>196</v>
      </c>
      <c r="B576" s="5" t="s">
        <v>350</v>
      </c>
      <c r="C576" s="5" t="s">
        <v>32</v>
      </c>
      <c r="D576" s="5" t="s">
        <v>32</v>
      </c>
      <c r="E576" s="5" t="s">
        <v>179</v>
      </c>
      <c r="F576" s="5" t="s">
        <v>141</v>
      </c>
      <c r="G576" s="5" t="s">
        <v>23</v>
      </c>
      <c r="H576" s="5" t="s">
        <v>16</v>
      </c>
      <c r="I576" s="6">
        <v>74211852</v>
      </c>
      <c r="J576" s="6">
        <v>74211852</v>
      </c>
      <c r="K576" s="5" t="s">
        <v>142</v>
      </c>
      <c r="L576" s="5" t="s">
        <v>143</v>
      </c>
      <c r="M576" s="5" t="s">
        <v>121</v>
      </c>
      <c r="N576" s="5" t="s">
        <v>121</v>
      </c>
      <c r="O576" s="5" t="s">
        <v>155</v>
      </c>
      <c r="P576" s="5" t="s">
        <v>145</v>
      </c>
      <c r="Q576" s="5" t="s">
        <v>156</v>
      </c>
      <c r="R576" s="5" t="s">
        <v>142</v>
      </c>
      <c r="S576" s="5" t="s">
        <v>142</v>
      </c>
      <c r="T576" s="5" t="s">
        <v>142</v>
      </c>
      <c r="U576" s="5" t="s">
        <v>147</v>
      </c>
    </row>
    <row r="577" spans="1:21" ht="14.4" hidden="1" x14ac:dyDescent="0.3">
      <c r="A577" s="5" t="s">
        <v>196</v>
      </c>
      <c r="B577" s="5" t="s">
        <v>819</v>
      </c>
      <c r="C577" s="5" t="s">
        <v>40</v>
      </c>
      <c r="D577" s="5" t="s">
        <v>40</v>
      </c>
      <c r="E577" s="5" t="s">
        <v>238</v>
      </c>
      <c r="F577" s="5" t="s">
        <v>141</v>
      </c>
      <c r="G577" s="5" t="s">
        <v>23</v>
      </c>
      <c r="H577" s="5" t="s">
        <v>16</v>
      </c>
      <c r="I577" s="6">
        <v>269835444</v>
      </c>
      <c r="J577" s="6">
        <v>269835444</v>
      </c>
      <c r="K577" s="5" t="s">
        <v>142</v>
      </c>
      <c r="L577" s="5" t="s">
        <v>160</v>
      </c>
      <c r="M577" s="5" t="s">
        <v>121</v>
      </c>
      <c r="N577" s="5" t="s">
        <v>121</v>
      </c>
      <c r="O577" s="5" t="s">
        <v>155</v>
      </c>
      <c r="P577" s="5" t="s">
        <v>145</v>
      </c>
      <c r="Q577" s="5" t="s">
        <v>156</v>
      </c>
      <c r="R577" s="5" t="s">
        <v>142</v>
      </c>
      <c r="S577" s="5" t="s">
        <v>142</v>
      </c>
      <c r="T577" s="5" t="s">
        <v>142</v>
      </c>
      <c r="U577" s="5" t="s">
        <v>147</v>
      </c>
    </row>
    <row r="578" spans="1:21" ht="14.4" hidden="1" x14ac:dyDescent="0.3">
      <c r="A578" s="5" t="s">
        <v>196</v>
      </c>
      <c r="B578" s="5" t="s">
        <v>572</v>
      </c>
      <c r="C578" s="5" t="s">
        <v>40</v>
      </c>
      <c r="D578" s="5" t="s">
        <v>40</v>
      </c>
      <c r="E578" s="5" t="s">
        <v>238</v>
      </c>
      <c r="F578" s="5" t="s">
        <v>141</v>
      </c>
      <c r="G578" s="5" t="s">
        <v>23</v>
      </c>
      <c r="H578" s="5" t="s">
        <v>16</v>
      </c>
      <c r="I578" s="6">
        <v>23672684</v>
      </c>
      <c r="J578" s="6">
        <v>23672684</v>
      </c>
      <c r="K578" s="5" t="s">
        <v>142</v>
      </c>
      <c r="L578" s="5" t="s">
        <v>160</v>
      </c>
      <c r="M578" s="5" t="s">
        <v>121</v>
      </c>
      <c r="N578" s="5" t="s">
        <v>121</v>
      </c>
      <c r="O578" s="5" t="s">
        <v>155</v>
      </c>
      <c r="P578" s="5" t="s">
        <v>145</v>
      </c>
      <c r="Q578" s="5" t="s">
        <v>156</v>
      </c>
      <c r="R578" s="5" t="s">
        <v>142</v>
      </c>
      <c r="S578" s="5" t="s">
        <v>142</v>
      </c>
      <c r="T578" s="5" t="s">
        <v>142</v>
      </c>
      <c r="U578" s="5" t="s">
        <v>147</v>
      </c>
    </row>
    <row r="579" spans="1:21" ht="14.4" hidden="1" x14ac:dyDescent="0.3">
      <c r="A579" s="5" t="s">
        <v>157</v>
      </c>
      <c r="B579" s="5" t="s">
        <v>844</v>
      </c>
      <c r="C579" s="5" t="s">
        <v>40</v>
      </c>
      <c r="D579" s="5" t="s">
        <v>40</v>
      </c>
      <c r="E579" s="5" t="s">
        <v>238</v>
      </c>
      <c r="F579" s="5" t="s">
        <v>141</v>
      </c>
      <c r="G579" s="5" t="s">
        <v>274</v>
      </c>
      <c r="H579" s="5" t="s">
        <v>16</v>
      </c>
      <c r="I579" s="6">
        <v>190150509</v>
      </c>
      <c r="J579" s="6">
        <v>190150509</v>
      </c>
      <c r="K579" s="5" t="s">
        <v>142</v>
      </c>
      <c r="L579" s="5" t="s">
        <v>160</v>
      </c>
      <c r="M579" s="5" t="s">
        <v>121</v>
      </c>
      <c r="N579" s="5" t="s">
        <v>121</v>
      </c>
      <c r="O579" s="5" t="s">
        <v>155</v>
      </c>
      <c r="P579" s="5" t="s">
        <v>145</v>
      </c>
      <c r="Q579" s="5" t="s">
        <v>156</v>
      </c>
      <c r="R579" s="5" t="s">
        <v>142</v>
      </c>
      <c r="S579" s="5" t="s">
        <v>142</v>
      </c>
      <c r="T579" s="5" t="s">
        <v>142</v>
      </c>
      <c r="U579" s="5" t="s">
        <v>147</v>
      </c>
    </row>
    <row r="580" spans="1:21" ht="14.4" hidden="1" x14ac:dyDescent="0.3">
      <c r="A580" s="5" t="s">
        <v>664</v>
      </c>
      <c r="B580" s="5" t="s">
        <v>838</v>
      </c>
      <c r="C580" s="5" t="s">
        <v>40</v>
      </c>
      <c r="D580" s="5" t="s">
        <v>40</v>
      </c>
      <c r="E580" s="5" t="s">
        <v>238</v>
      </c>
      <c r="F580" s="5" t="s">
        <v>141</v>
      </c>
      <c r="G580" s="5" t="s">
        <v>274</v>
      </c>
      <c r="H580" s="5" t="s">
        <v>16</v>
      </c>
      <c r="I580" s="6">
        <v>42721778</v>
      </c>
      <c r="J580" s="6">
        <v>42721778</v>
      </c>
      <c r="K580" s="5" t="s">
        <v>142</v>
      </c>
      <c r="L580" s="5" t="s">
        <v>160</v>
      </c>
      <c r="M580" s="5" t="s">
        <v>121</v>
      </c>
      <c r="N580" s="5" t="s">
        <v>121</v>
      </c>
      <c r="O580" s="5" t="s">
        <v>155</v>
      </c>
      <c r="P580" s="5" t="s">
        <v>145</v>
      </c>
      <c r="Q580" s="5" t="s">
        <v>156</v>
      </c>
      <c r="R580" s="5" t="s">
        <v>142</v>
      </c>
      <c r="S580" s="5" t="s">
        <v>142</v>
      </c>
      <c r="T580" s="5" t="s">
        <v>142</v>
      </c>
      <c r="U580" s="5" t="s">
        <v>147</v>
      </c>
    </row>
    <row r="581" spans="1:21" ht="14.4" hidden="1" x14ac:dyDescent="0.3">
      <c r="A581" s="5" t="s">
        <v>845</v>
      </c>
      <c r="B581" s="5" t="s">
        <v>846</v>
      </c>
      <c r="C581" s="5" t="s">
        <v>30</v>
      </c>
      <c r="D581" s="5" t="s">
        <v>30</v>
      </c>
      <c r="E581" s="5" t="s">
        <v>200</v>
      </c>
      <c r="F581" s="5" t="s">
        <v>141</v>
      </c>
      <c r="G581" s="5" t="s">
        <v>54</v>
      </c>
      <c r="H581" s="5" t="s">
        <v>16</v>
      </c>
      <c r="I581" s="6">
        <v>23649999</v>
      </c>
      <c r="J581" s="6">
        <v>23649999</v>
      </c>
      <c r="K581" s="5" t="s">
        <v>142</v>
      </c>
      <c r="L581" s="5" t="s">
        <v>143</v>
      </c>
      <c r="M581" s="5" t="s">
        <v>121</v>
      </c>
      <c r="N581" s="5" t="s">
        <v>121</v>
      </c>
      <c r="O581" s="5" t="s">
        <v>155</v>
      </c>
      <c r="P581" s="5" t="s">
        <v>145</v>
      </c>
      <c r="Q581" s="5" t="s">
        <v>156</v>
      </c>
      <c r="R581" s="5" t="s">
        <v>142</v>
      </c>
      <c r="S581" s="5" t="s">
        <v>142</v>
      </c>
      <c r="T581" s="5" t="s">
        <v>142</v>
      </c>
      <c r="U581" s="5" t="s">
        <v>147</v>
      </c>
    </row>
    <row r="582" spans="1:21" ht="14.4" hidden="1" x14ac:dyDescent="0.3">
      <c r="A582" s="5" t="s">
        <v>567</v>
      </c>
      <c r="B582" s="5" t="s">
        <v>847</v>
      </c>
      <c r="C582" s="5" t="s">
        <v>26</v>
      </c>
      <c r="D582" s="5" t="s">
        <v>26</v>
      </c>
      <c r="E582" s="5" t="s">
        <v>163</v>
      </c>
      <c r="F582" s="5" t="s">
        <v>141</v>
      </c>
      <c r="G582" s="5" t="s">
        <v>848</v>
      </c>
      <c r="H582" s="5" t="s">
        <v>35</v>
      </c>
      <c r="I582" s="6">
        <v>1970000000</v>
      </c>
      <c r="J582" s="6">
        <v>1970000000</v>
      </c>
      <c r="K582" s="5" t="s">
        <v>142</v>
      </c>
      <c r="L582" s="5" t="s">
        <v>143</v>
      </c>
      <c r="M582" s="5" t="s">
        <v>121</v>
      </c>
      <c r="N582" s="5" t="s">
        <v>121</v>
      </c>
      <c r="O582" s="5" t="s">
        <v>155</v>
      </c>
      <c r="P582" s="5" t="s">
        <v>145</v>
      </c>
      <c r="Q582" s="5" t="s">
        <v>156</v>
      </c>
      <c r="R582" s="5" t="s">
        <v>142</v>
      </c>
      <c r="S582" s="5" t="s">
        <v>142</v>
      </c>
      <c r="T582" s="5" t="s">
        <v>142</v>
      </c>
      <c r="U582" s="5" t="s">
        <v>147</v>
      </c>
    </row>
    <row r="583" spans="1:21" ht="14.4" hidden="1" x14ac:dyDescent="0.3">
      <c r="A583" s="5" t="s">
        <v>567</v>
      </c>
      <c r="B583" s="5" t="s">
        <v>849</v>
      </c>
      <c r="C583" s="5" t="s">
        <v>26</v>
      </c>
      <c r="D583" s="5" t="s">
        <v>26</v>
      </c>
      <c r="E583" s="5" t="s">
        <v>163</v>
      </c>
      <c r="F583" s="5" t="s">
        <v>141</v>
      </c>
      <c r="G583" s="5" t="s">
        <v>848</v>
      </c>
      <c r="H583" s="5" t="s">
        <v>35</v>
      </c>
      <c r="I583" s="6">
        <v>197000000</v>
      </c>
      <c r="J583" s="6">
        <v>197000000</v>
      </c>
      <c r="K583" s="5" t="s">
        <v>142</v>
      </c>
      <c r="L583" s="5" t="s">
        <v>143</v>
      </c>
      <c r="M583" s="5" t="s">
        <v>121</v>
      </c>
      <c r="N583" s="5" t="s">
        <v>121</v>
      </c>
      <c r="O583" s="5" t="s">
        <v>155</v>
      </c>
      <c r="P583" s="5" t="s">
        <v>145</v>
      </c>
      <c r="Q583" s="5" t="s">
        <v>156</v>
      </c>
      <c r="R583" s="5" t="s">
        <v>142</v>
      </c>
      <c r="S583" s="5" t="s">
        <v>142</v>
      </c>
      <c r="T583" s="5" t="s">
        <v>142</v>
      </c>
      <c r="U583" s="5" t="s">
        <v>147</v>
      </c>
    </row>
    <row r="584" spans="1:21" ht="14.4" hidden="1" x14ac:dyDescent="0.3">
      <c r="A584" s="5" t="s">
        <v>245</v>
      </c>
      <c r="B584" s="5" t="s">
        <v>605</v>
      </c>
      <c r="C584" s="5" t="s">
        <v>52</v>
      </c>
      <c r="D584" s="5" t="s">
        <v>52</v>
      </c>
      <c r="E584" s="5" t="s">
        <v>247</v>
      </c>
      <c r="F584" s="5" t="s">
        <v>141</v>
      </c>
      <c r="G584" s="5" t="s">
        <v>15</v>
      </c>
      <c r="H584" s="5" t="s">
        <v>16</v>
      </c>
      <c r="I584" s="6">
        <v>45500000</v>
      </c>
      <c r="J584" s="6">
        <v>45500000</v>
      </c>
      <c r="K584" s="5" t="s">
        <v>142</v>
      </c>
      <c r="L584" s="5" t="s">
        <v>143</v>
      </c>
      <c r="M584" s="5" t="s">
        <v>121</v>
      </c>
      <c r="N584" s="5" t="s">
        <v>121</v>
      </c>
      <c r="O584" s="5" t="s">
        <v>155</v>
      </c>
      <c r="P584" s="5" t="s">
        <v>145</v>
      </c>
      <c r="Q584" s="5" t="s">
        <v>156</v>
      </c>
      <c r="R584" s="5" t="s">
        <v>142</v>
      </c>
      <c r="S584" s="5" t="s">
        <v>142</v>
      </c>
      <c r="T584" s="5" t="s">
        <v>142</v>
      </c>
      <c r="U584" s="5" t="s">
        <v>147</v>
      </c>
    </row>
    <row r="585" spans="1:21" ht="14.4" hidden="1" x14ac:dyDescent="0.3">
      <c r="A585" s="5" t="s">
        <v>771</v>
      </c>
      <c r="B585" s="5" t="s">
        <v>850</v>
      </c>
      <c r="C585" s="5" t="s">
        <v>50</v>
      </c>
      <c r="D585" s="5" t="s">
        <v>50</v>
      </c>
      <c r="E585" s="5" t="s">
        <v>247</v>
      </c>
      <c r="F585" s="5" t="s">
        <v>141</v>
      </c>
      <c r="G585" s="5" t="s">
        <v>54</v>
      </c>
      <c r="H585" s="5" t="s">
        <v>16</v>
      </c>
      <c r="I585" s="6">
        <v>52321700</v>
      </c>
      <c r="J585" s="6">
        <v>52321700</v>
      </c>
      <c r="K585" s="5" t="s">
        <v>142</v>
      </c>
      <c r="L585" s="5" t="s">
        <v>143</v>
      </c>
      <c r="M585" s="5" t="s">
        <v>121</v>
      </c>
      <c r="N585" s="5" t="s">
        <v>121</v>
      </c>
      <c r="O585" s="5" t="s">
        <v>155</v>
      </c>
      <c r="P585" s="5" t="s">
        <v>145</v>
      </c>
      <c r="Q585" s="5" t="s">
        <v>156</v>
      </c>
      <c r="R585" s="5" t="s">
        <v>142</v>
      </c>
      <c r="S585" s="5" t="s">
        <v>142</v>
      </c>
      <c r="T585" s="5" t="s">
        <v>142</v>
      </c>
      <c r="U585" s="5" t="s">
        <v>147</v>
      </c>
    </row>
    <row r="586" spans="1:21" ht="14.4" hidden="1" x14ac:dyDescent="0.3">
      <c r="A586" s="5" t="s">
        <v>121</v>
      </c>
      <c r="B586" s="5" t="s">
        <v>851</v>
      </c>
      <c r="C586" s="5" t="s">
        <v>43</v>
      </c>
      <c r="D586" s="5" t="s">
        <v>43</v>
      </c>
      <c r="E586" s="5" t="s">
        <v>159</v>
      </c>
      <c r="F586" s="5" t="s">
        <v>141</v>
      </c>
      <c r="G586" s="5" t="s">
        <v>274</v>
      </c>
      <c r="H586" s="5" t="s">
        <v>16</v>
      </c>
      <c r="I586" s="6">
        <v>207700644</v>
      </c>
      <c r="J586" s="6">
        <v>207700644</v>
      </c>
      <c r="K586" s="5" t="s">
        <v>142</v>
      </c>
      <c r="L586" s="5" t="s">
        <v>143</v>
      </c>
      <c r="M586" s="5" t="s">
        <v>121</v>
      </c>
      <c r="N586" s="5" t="s">
        <v>121</v>
      </c>
      <c r="O586" s="5" t="s">
        <v>155</v>
      </c>
      <c r="P586" s="5" t="s">
        <v>145</v>
      </c>
      <c r="Q586" s="5" t="s">
        <v>156</v>
      </c>
      <c r="R586" s="5" t="s">
        <v>142</v>
      </c>
      <c r="S586" s="5" t="s">
        <v>142</v>
      </c>
      <c r="T586" s="5" t="s">
        <v>142</v>
      </c>
      <c r="U586" s="5" t="s">
        <v>147</v>
      </c>
    </row>
    <row r="587" spans="1:21" ht="14.4" hidden="1" x14ac:dyDescent="0.3">
      <c r="A587" s="5" t="s">
        <v>121</v>
      </c>
      <c r="B587" s="5" t="s">
        <v>851</v>
      </c>
      <c r="C587" s="5" t="s">
        <v>43</v>
      </c>
      <c r="D587" s="5" t="s">
        <v>43</v>
      </c>
      <c r="E587" s="5" t="s">
        <v>159</v>
      </c>
      <c r="F587" s="5" t="s">
        <v>141</v>
      </c>
      <c r="G587" s="5" t="s">
        <v>274</v>
      </c>
      <c r="H587" s="5" t="s">
        <v>16</v>
      </c>
      <c r="I587" s="6">
        <v>456137</v>
      </c>
      <c r="J587" s="6">
        <v>456137</v>
      </c>
      <c r="K587" s="5" t="s">
        <v>142</v>
      </c>
      <c r="L587" s="5" t="s">
        <v>143</v>
      </c>
      <c r="M587" s="5" t="s">
        <v>121</v>
      </c>
      <c r="N587" s="5" t="s">
        <v>121</v>
      </c>
      <c r="O587" s="5" t="s">
        <v>155</v>
      </c>
      <c r="P587" s="5" t="s">
        <v>145</v>
      </c>
      <c r="Q587" s="5" t="s">
        <v>156</v>
      </c>
      <c r="R587" s="5" t="s">
        <v>142</v>
      </c>
      <c r="S587" s="5" t="s">
        <v>142</v>
      </c>
      <c r="T587" s="5" t="s">
        <v>142</v>
      </c>
      <c r="U587" s="5" t="s">
        <v>147</v>
      </c>
    </row>
    <row r="588" spans="1:21" ht="14.4" hidden="1" x14ac:dyDescent="0.3">
      <c r="A588" s="5" t="s">
        <v>138</v>
      </c>
      <c r="B588" s="5" t="s">
        <v>852</v>
      </c>
      <c r="C588" s="5" t="s">
        <v>52</v>
      </c>
      <c r="D588" s="5" t="s">
        <v>52</v>
      </c>
      <c r="E588" s="5" t="s">
        <v>247</v>
      </c>
      <c r="F588" s="5" t="s">
        <v>141</v>
      </c>
      <c r="G588" s="5" t="s">
        <v>15</v>
      </c>
      <c r="H588" s="5" t="s">
        <v>16</v>
      </c>
      <c r="I588" s="6">
        <v>39000000</v>
      </c>
      <c r="J588" s="6">
        <v>39000000</v>
      </c>
      <c r="K588" s="5" t="s">
        <v>142</v>
      </c>
      <c r="L588" s="5" t="s">
        <v>143</v>
      </c>
      <c r="M588" s="5" t="s">
        <v>121</v>
      </c>
      <c r="N588" s="5" t="s">
        <v>121</v>
      </c>
      <c r="O588" s="5" t="s">
        <v>155</v>
      </c>
      <c r="P588" s="5" t="s">
        <v>145</v>
      </c>
      <c r="Q588" s="5" t="s">
        <v>156</v>
      </c>
      <c r="R588" s="5" t="s">
        <v>142</v>
      </c>
      <c r="S588" s="5" t="s">
        <v>142</v>
      </c>
      <c r="T588" s="5" t="s">
        <v>142</v>
      </c>
      <c r="U588" s="5" t="s">
        <v>147</v>
      </c>
    </row>
    <row r="589" spans="1:21" ht="14.4" hidden="1" x14ac:dyDescent="0.3">
      <c r="A589" s="5" t="s">
        <v>138</v>
      </c>
      <c r="B589" s="5" t="s">
        <v>853</v>
      </c>
      <c r="C589" s="5" t="s">
        <v>30</v>
      </c>
      <c r="D589" s="5" t="s">
        <v>30</v>
      </c>
      <c r="E589" s="5" t="s">
        <v>179</v>
      </c>
      <c r="F589" s="5" t="s">
        <v>141</v>
      </c>
      <c r="G589" s="5" t="s">
        <v>15</v>
      </c>
      <c r="H589" s="5" t="s">
        <v>16</v>
      </c>
      <c r="I589" s="6">
        <v>36000000</v>
      </c>
      <c r="J589" s="6">
        <v>36000000</v>
      </c>
      <c r="K589" s="5" t="s">
        <v>180</v>
      </c>
      <c r="L589" s="5" t="s">
        <v>143</v>
      </c>
      <c r="M589" s="5" t="s">
        <v>121</v>
      </c>
      <c r="N589" s="5" t="s">
        <v>121</v>
      </c>
      <c r="O589" s="5" t="s">
        <v>226</v>
      </c>
      <c r="P589" s="5" t="s">
        <v>145</v>
      </c>
      <c r="Q589" s="5" t="s">
        <v>227</v>
      </c>
      <c r="R589" s="5" t="s">
        <v>180</v>
      </c>
      <c r="S589" s="5" t="s">
        <v>180</v>
      </c>
      <c r="T589" s="5" t="s">
        <v>180</v>
      </c>
      <c r="U589" s="5" t="s">
        <v>147</v>
      </c>
    </row>
    <row r="590" spans="1:21" ht="14.4" hidden="1" x14ac:dyDescent="0.3">
      <c r="A590" s="5" t="s">
        <v>347</v>
      </c>
      <c r="B590" s="5" t="s">
        <v>854</v>
      </c>
      <c r="C590" s="5" t="s">
        <v>46</v>
      </c>
      <c r="D590" s="5" t="s">
        <v>46</v>
      </c>
      <c r="E590" s="5" t="s">
        <v>179</v>
      </c>
      <c r="F590" s="5" t="s">
        <v>141</v>
      </c>
      <c r="G590" s="5" t="s">
        <v>15</v>
      </c>
      <c r="H590" s="5" t="s">
        <v>16</v>
      </c>
      <c r="I590" s="6">
        <v>28200000</v>
      </c>
      <c r="J590" s="6">
        <v>28200000</v>
      </c>
      <c r="K590" s="5" t="s">
        <v>142</v>
      </c>
      <c r="L590" s="5" t="s">
        <v>143</v>
      </c>
      <c r="M590" s="5" t="s">
        <v>121</v>
      </c>
      <c r="N590" s="5" t="s">
        <v>121</v>
      </c>
      <c r="O590" s="5" t="s">
        <v>282</v>
      </c>
      <c r="P590" s="5" t="s">
        <v>145</v>
      </c>
      <c r="Q590" s="5" t="s">
        <v>283</v>
      </c>
      <c r="R590" s="5" t="s">
        <v>142</v>
      </c>
      <c r="S590" s="5" t="s">
        <v>142</v>
      </c>
      <c r="T590" s="5" t="s">
        <v>142</v>
      </c>
      <c r="U590" s="5" t="s">
        <v>147</v>
      </c>
    </row>
    <row r="591" spans="1:21" ht="14.4" hidden="1" x14ac:dyDescent="0.3">
      <c r="A591" s="5" t="s">
        <v>138</v>
      </c>
      <c r="B591" s="5" t="s">
        <v>855</v>
      </c>
      <c r="C591" s="5" t="s">
        <v>30</v>
      </c>
      <c r="D591" s="5" t="s">
        <v>30</v>
      </c>
      <c r="E591" s="5" t="s">
        <v>179</v>
      </c>
      <c r="F591" s="5" t="s">
        <v>141</v>
      </c>
      <c r="G591" s="5" t="s">
        <v>15</v>
      </c>
      <c r="H591" s="5" t="s">
        <v>16</v>
      </c>
      <c r="I591" s="6">
        <v>10560000</v>
      </c>
      <c r="J591" s="6">
        <v>10560000</v>
      </c>
      <c r="K591" s="5" t="s">
        <v>142</v>
      </c>
      <c r="L591" s="5" t="s">
        <v>121</v>
      </c>
      <c r="M591" s="5" t="s">
        <v>121</v>
      </c>
      <c r="N591" s="5" t="s">
        <v>121</v>
      </c>
      <c r="O591" s="5" t="s">
        <v>226</v>
      </c>
      <c r="P591" s="5" t="s">
        <v>145</v>
      </c>
      <c r="Q591" s="5" t="s">
        <v>227</v>
      </c>
      <c r="R591" s="5" t="s">
        <v>142</v>
      </c>
      <c r="S591" s="5" t="s">
        <v>142</v>
      </c>
      <c r="T591" s="5" t="s">
        <v>142</v>
      </c>
      <c r="U591" s="5" t="s">
        <v>147</v>
      </c>
    </row>
    <row r="592" spans="1:21" ht="14.4" hidden="1" x14ac:dyDescent="0.3">
      <c r="A592" s="5" t="s">
        <v>138</v>
      </c>
      <c r="B592" s="5" t="s">
        <v>856</v>
      </c>
      <c r="C592" s="5" t="s">
        <v>30</v>
      </c>
      <c r="D592" s="5" t="s">
        <v>30</v>
      </c>
      <c r="E592" s="5" t="s">
        <v>179</v>
      </c>
      <c r="F592" s="5" t="s">
        <v>141</v>
      </c>
      <c r="G592" s="5" t="s">
        <v>15</v>
      </c>
      <c r="H592" s="5" t="s">
        <v>16</v>
      </c>
      <c r="I592" s="6">
        <v>10560000</v>
      </c>
      <c r="J592" s="6">
        <v>10560000</v>
      </c>
      <c r="K592" s="5" t="s">
        <v>142</v>
      </c>
      <c r="L592" s="5" t="s">
        <v>121</v>
      </c>
      <c r="M592" s="5" t="s">
        <v>121</v>
      </c>
      <c r="N592" s="5" t="s">
        <v>121</v>
      </c>
      <c r="O592" s="5" t="s">
        <v>226</v>
      </c>
      <c r="P592" s="5" t="s">
        <v>145</v>
      </c>
      <c r="Q592" s="5" t="s">
        <v>227</v>
      </c>
      <c r="R592" s="5" t="s">
        <v>142</v>
      </c>
      <c r="S592" s="5" t="s">
        <v>142</v>
      </c>
      <c r="T592" s="5" t="s">
        <v>142</v>
      </c>
      <c r="U592" s="5" t="s">
        <v>147</v>
      </c>
    </row>
    <row r="593" spans="1:21" ht="14.4" hidden="1" x14ac:dyDescent="0.3">
      <c r="A593" s="5" t="s">
        <v>138</v>
      </c>
      <c r="B593" s="5" t="s">
        <v>857</v>
      </c>
      <c r="C593" s="5" t="s">
        <v>30</v>
      </c>
      <c r="D593" s="5" t="s">
        <v>30</v>
      </c>
      <c r="E593" s="5" t="s">
        <v>179</v>
      </c>
      <c r="F593" s="5" t="s">
        <v>141</v>
      </c>
      <c r="G593" s="5" t="s">
        <v>15</v>
      </c>
      <c r="H593" s="5" t="s">
        <v>16</v>
      </c>
      <c r="I593" s="6">
        <v>10560000</v>
      </c>
      <c r="J593" s="6">
        <v>10560000</v>
      </c>
      <c r="K593" s="5" t="s">
        <v>142</v>
      </c>
      <c r="L593" s="5" t="s">
        <v>121</v>
      </c>
      <c r="M593" s="5" t="s">
        <v>121</v>
      </c>
      <c r="N593" s="5" t="s">
        <v>121</v>
      </c>
      <c r="O593" s="5" t="s">
        <v>226</v>
      </c>
      <c r="P593" s="5" t="s">
        <v>145</v>
      </c>
      <c r="Q593" s="5" t="s">
        <v>227</v>
      </c>
      <c r="R593" s="5" t="s">
        <v>142</v>
      </c>
      <c r="S593" s="5" t="s">
        <v>142</v>
      </c>
      <c r="T593" s="5" t="s">
        <v>142</v>
      </c>
      <c r="U593" s="5" t="s">
        <v>147</v>
      </c>
    </row>
    <row r="594" spans="1:21" ht="14.4" hidden="1" x14ac:dyDescent="0.3">
      <c r="A594" s="5" t="s">
        <v>138</v>
      </c>
      <c r="B594" s="5" t="s">
        <v>858</v>
      </c>
      <c r="C594" s="5" t="s">
        <v>30</v>
      </c>
      <c r="D594" s="5" t="s">
        <v>30</v>
      </c>
      <c r="E594" s="5" t="s">
        <v>179</v>
      </c>
      <c r="F594" s="5" t="s">
        <v>141</v>
      </c>
      <c r="G594" s="5" t="s">
        <v>15</v>
      </c>
      <c r="H594" s="5" t="s">
        <v>16</v>
      </c>
      <c r="I594" s="6">
        <v>10560000</v>
      </c>
      <c r="J594" s="6">
        <v>10560000</v>
      </c>
      <c r="K594" s="5" t="s">
        <v>142</v>
      </c>
      <c r="L594" s="5" t="s">
        <v>121</v>
      </c>
      <c r="M594" s="5" t="s">
        <v>121</v>
      </c>
      <c r="N594" s="5" t="s">
        <v>121</v>
      </c>
      <c r="O594" s="5" t="s">
        <v>226</v>
      </c>
      <c r="P594" s="5" t="s">
        <v>145</v>
      </c>
      <c r="Q594" s="5" t="s">
        <v>227</v>
      </c>
      <c r="R594" s="5" t="s">
        <v>142</v>
      </c>
      <c r="S594" s="5" t="s">
        <v>142</v>
      </c>
      <c r="T594" s="5" t="s">
        <v>142</v>
      </c>
      <c r="U594" s="5" t="s">
        <v>147</v>
      </c>
    </row>
    <row r="595" spans="1:21" ht="14.4" hidden="1" x14ac:dyDescent="0.3">
      <c r="A595" s="5" t="s">
        <v>138</v>
      </c>
      <c r="B595" s="5" t="s">
        <v>859</v>
      </c>
      <c r="C595" s="5" t="s">
        <v>30</v>
      </c>
      <c r="D595" s="5" t="s">
        <v>30</v>
      </c>
      <c r="E595" s="5" t="s">
        <v>179</v>
      </c>
      <c r="F595" s="5" t="s">
        <v>141</v>
      </c>
      <c r="G595" s="5" t="s">
        <v>15</v>
      </c>
      <c r="H595" s="5" t="s">
        <v>16</v>
      </c>
      <c r="I595" s="6">
        <v>10560000</v>
      </c>
      <c r="J595" s="6">
        <v>10560000</v>
      </c>
      <c r="K595" s="5" t="s">
        <v>142</v>
      </c>
      <c r="L595" s="5" t="s">
        <v>121</v>
      </c>
      <c r="M595" s="5" t="s">
        <v>121</v>
      </c>
      <c r="N595" s="5" t="s">
        <v>121</v>
      </c>
      <c r="O595" s="5" t="s">
        <v>226</v>
      </c>
      <c r="P595" s="5" t="s">
        <v>145</v>
      </c>
      <c r="Q595" s="5" t="s">
        <v>227</v>
      </c>
      <c r="R595" s="5" t="s">
        <v>142</v>
      </c>
      <c r="S595" s="5" t="s">
        <v>142</v>
      </c>
      <c r="T595" s="5" t="s">
        <v>142</v>
      </c>
      <c r="U595" s="5" t="s">
        <v>147</v>
      </c>
    </row>
    <row r="596" spans="1:21" ht="14.4" hidden="1" x14ac:dyDescent="0.3">
      <c r="A596" s="5" t="s">
        <v>138</v>
      </c>
      <c r="B596" s="5" t="s">
        <v>860</v>
      </c>
      <c r="C596" s="5" t="s">
        <v>30</v>
      </c>
      <c r="D596" s="5" t="s">
        <v>30</v>
      </c>
      <c r="E596" s="5" t="s">
        <v>179</v>
      </c>
      <c r="F596" s="5" t="s">
        <v>141</v>
      </c>
      <c r="G596" s="5" t="s">
        <v>15</v>
      </c>
      <c r="H596" s="5" t="s">
        <v>16</v>
      </c>
      <c r="I596" s="6">
        <v>10560000</v>
      </c>
      <c r="J596" s="6">
        <v>10560000</v>
      </c>
      <c r="K596" s="5" t="s">
        <v>142</v>
      </c>
      <c r="L596" s="5" t="s">
        <v>121</v>
      </c>
      <c r="M596" s="5" t="s">
        <v>121</v>
      </c>
      <c r="N596" s="5" t="s">
        <v>121</v>
      </c>
      <c r="O596" s="5" t="s">
        <v>226</v>
      </c>
      <c r="P596" s="5" t="s">
        <v>145</v>
      </c>
      <c r="Q596" s="5" t="s">
        <v>227</v>
      </c>
      <c r="R596" s="5" t="s">
        <v>142</v>
      </c>
      <c r="S596" s="5" t="s">
        <v>142</v>
      </c>
      <c r="T596" s="5" t="s">
        <v>142</v>
      </c>
      <c r="U596" s="5" t="s">
        <v>147</v>
      </c>
    </row>
    <row r="597" spans="1:21" ht="14.4" hidden="1" x14ac:dyDescent="0.3">
      <c r="A597" s="5" t="s">
        <v>138</v>
      </c>
      <c r="B597" s="5" t="s">
        <v>861</v>
      </c>
      <c r="C597" s="5" t="s">
        <v>30</v>
      </c>
      <c r="D597" s="5" t="s">
        <v>30</v>
      </c>
      <c r="E597" s="5" t="s">
        <v>179</v>
      </c>
      <c r="F597" s="5" t="s">
        <v>141</v>
      </c>
      <c r="G597" s="5" t="s">
        <v>15</v>
      </c>
      <c r="H597" s="5" t="s">
        <v>16</v>
      </c>
      <c r="I597" s="6">
        <v>10560000</v>
      </c>
      <c r="J597" s="6">
        <v>10560000</v>
      </c>
      <c r="K597" s="5" t="s">
        <v>142</v>
      </c>
      <c r="L597" s="5" t="s">
        <v>121</v>
      </c>
      <c r="M597" s="5" t="s">
        <v>121</v>
      </c>
      <c r="N597" s="5" t="s">
        <v>121</v>
      </c>
      <c r="O597" s="5" t="s">
        <v>226</v>
      </c>
      <c r="P597" s="5" t="s">
        <v>145</v>
      </c>
      <c r="Q597" s="5" t="s">
        <v>227</v>
      </c>
      <c r="R597" s="5" t="s">
        <v>142</v>
      </c>
      <c r="S597" s="5" t="s">
        <v>142</v>
      </c>
      <c r="T597" s="5" t="s">
        <v>142</v>
      </c>
      <c r="U597" s="5" t="s">
        <v>147</v>
      </c>
    </row>
    <row r="598" spans="1:21" ht="14.4" x14ac:dyDescent="0.3">
      <c r="A598" s="5" t="s">
        <v>432</v>
      </c>
      <c r="B598" s="9" t="s">
        <v>37</v>
      </c>
      <c r="C598" s="5" t="s">
        <v>17</v>
      </c>
      <c r="D598" s="5" t="s">
        <v>17</v>
      </c>
      <c r="E598" s="5" t="s">
        <v>208</v>
      </c>
      <c r="F598" s="5" t="s">
        <v>141</v>
      </c>
      <c r="G598" s="5" t="s">
        <v>15</v>
      </c>
      <c r="H598" s="5" t="s">
        <v>16</v>
      </c>
      <c r="I598" s="6">
        <v>64000000</v>
      </c>
      <c r="J598" s="6">
        <v>64000000</v>
      </c>
      <c r="K598" s="5" t="s">
        <v>180</v>
      </c>
      <c r="L598" s="5" t="s">
        <v>143</v>
      </c>
      <c r="M598" s="5" t="s">
        <v>121</v>
      </c>
      <c r="N598" s="5" t="s">
        <v>121</v>
      </c>
      <c r="O598" s="5" t="s">
        <v>420</v>
      </c>
      <c r="P598" s="5" t="s">
        <v>145</v>
      </c>
      <c r="Q598" s="5" t="s">
        <v>421</v>
      </c>
      <c r="R598" s="5" t="s">
        <v>180</v>
      </c>
      <c r="S598" s="5" t="s">
        <v>180</v>
      </c>
      <c r="T598" s="5" t="s">
        <v>180</v>
      </c>
      <c r="U598" s="5" t="s">
        <v>147</v>
      </c>
    </row>
    <row r="599" spans="1:21" ht="14.4" x14ac:dyDescent="0.3">
      <c r="A599" s="5" t="s">
        <v>432</v>
      </c>
      <c r="B599" s="9" t="s">
        <v>14</v>
      </c>
      <c r="C599" s="5" t="s">
        <v>17</v>
      </c>
      <c r="D599" s="5" t="s">
        <v>17</v>
      </c>
      <c r="E599" s="5" t="s">
        <v>208</v>
      </c>
      <c r="F599" s="5" t="s">
        <v>141</v>
      </c>
      <c r="G599" s="5" t="s">
        <v>15</v>
      </c>
      <c r="H599" s="5" t="s">
        <v>16</v>
      </c>
      <c r="I599" s="6">
        <v>104000000</v>
      </c>
      <c r="J599" s="6">
        <v>104000000</v>
      </c>
      <c r="K599" s="5" t="s">
        <v>180</v>
      </c>
      <c r="L599" s="5" t="s">
        <v>143</v>
      </c>
      <c r="M599" s="5" t="s">
        <v>121</v>
      </c>
      <c r="N599" s="5" t="s">
        <v>121</v>
      </c>
      <c r="O599" s="5" t="s">
        <v>420</v>
      </c>
      <c r="P599" s="5" t="s">
        <v>145</v>
      </c>
      <c r="Q599" s="5" t="s">
        <v>421</v>
      </c>
      <c r="R599" s="5" t="s">
        <v>180</v>
      </c>
      <c r="S599" s="5" t="s">
        <v>180</v>
      </c>
      <c r="T599" s="5" t="s">
        <v>180</v>
      </c>
      <c r="U599" s="5" t="s">
        <v>147</v>
      </c>
    </row>
    <row r="600" spans="1:21" ht="14.4" x14ac:dyDescent="0.3">
      <c r="A600" s="5" t="s">
        <v>432</v>
      </c>
      <c r="B600" s="9" t="s">
        <v>79</v>
      </c>
      <c r="C600" s="5" t="s">
        <v>17</v>
      </c>
      <c r="D600" s="5" t="s">
        <v>17</v>
      </c>
      <c r="E600" s="5" t="s">
        <v>208</v>
      </c>
      <c r="F600" s="5" t="s">
        <v>141</v>
      </c>
      <c r="G600" s="5" t="s">
        <v>15</v>
      </c>
      <c r="H600" s="5" t="s">
        <v>16</v>
      </c>
      <c r="I600" s="6">
        <v>88000000</v>
      </c>
      <c r="J600" s="6">
        <v>88000000</v>
      </c>
      <c r="K600" s="5" t="s">
        <v>180</v>
      </c>
      <c r="L600" s="5" t="s">
        <v>143</v>
      </c>
      <c r="M600" s="5" t="s">
        <v>121</v>
      </c>
      <c r="N600" s="5" t="s">
        <v>121</v>
      </c>
      <c r="O600" s="5" t="s">
        <v>420</v>
      </c>
      <c r="P600" s="5" t="s">
        <v>145</v>
      </c>
      <c r="Q600" s="5" t="s">
        <v>421</v>
      </c>
      <c r="R600" s="5" t="s">
        <v>180</v>
      </c>
      <c r="S600" s="5" t="s">
        <v>180</v>
      </c>
      <c r="T600" s="5" t="s">
        <v>180</v>
      </c>
      <c r="U600" s="5" t="s">
        <v>147</v>
      </c>
    </row>
    <row r="601" spans="1:21" ht="14.4" x14ac:dyDescent="0.3">
      <c r="A601" s="5" t="s">
        <v>320</v>
      </c>
      <c r="B601" s="9" t="s">
        <v>862</v>
      </c>
      <c r="C601" s="5" t="s">
        <v>17</v>
      </c>
      <c r="D601" s="5" t="s">
        <v>17</v>
      </c>
      <c r="E601" s="5" t="s">
        <v>208</v>
      </c>
      <c r="F601" s="5" t="s">
        <v>141</v>
      </c>
      <c r="G601" s="5" t="s">
        <v>29</v>
      </c>
      <c r="H601" s="5" t="s">
        <v>16</v>
      </c>
      <c r="I601" s="6">
        <v>11654269070</v>
      </c>
      <c r="J601" s="6">
        <v>11654269070</v>
      </c>
      <c r="K601" s="5" t="s">
        <v>180</v>
      </c>
      <c r="L601" s="5" t="s">
        <v>143</v>
      </c>
      <c r="M601" s="5" t="s">
        <v>121</v>
      </c>
      <c r="N601" s="5" t="s">
        <v>121</v>
      </c>
      <c r="O601" s="5" t="s">
        <v>420</v>
      </c>
      <c r="P601" s="5" t="s">
        <v>145</v>
      </c>
      <c r="Q601" s="5" t="s">
        <v>421</v>
      </c>
      <c r="R601" s="5" t="s">
        <v>180</v>
      </c>
      <c r="S601" s="5" t="s">
        <v>180</v>
      </c>
      <c r="T601" s="5" t="s">
        <v>180</v>
      </c>
      <c r="U601" s="5" t="s">
        <v>147</v>
      </c>
    </row>
    <row r="602" spans="1:21" ht="14.4" hidden="1" x14ac:dyDescent="0.3">
      <c r="A602" s="5" t="s">
        <v>138</v>
      </c>
      <c r="B602" s="5" t="s">
        <v>863</v>
      </c>
      <c r="C602" s="5" t="s">
        <v>43</v>
      </c>
      <c r="D602" s="5" t="s">
        <v>43</v>
      </c>
      <c r="E602" s="5" t="s">
        <v>159</v>
      </c>
      <c r="F602" s="5" t="s">
        <v>141</v>
      </c>
      <c r="G602" s="5" t="s">
        <v>15</v>
      </c>
      <c r="H602" s="5" t="s">
        <v>16</v>
      </c>
      <c r="I602" s="6">
        <v>61200000</v>
      </c>
      <c r="J602" s="6">
        <v>61200000</v>
      </c>
      <c r="K602" s="5" t="s">
        <v>180</v>
      </c>
      <c r="L602" s="5" t="s">
        <v>143</v>
      </c>
      <c r="M602" s="5" t="s">
        <v>121</v>
      </c>
      <c r="N602" s="5" t="s">
        <v>121</v>
      </c>
      <c r="O602" s="5" t="s">
        <v>729</v>
      </c>
      <c r="P602" s="5" t="s">
        <v>145</v>
      </c>
      <c r="Q602" s="5" t="s">
        <v>730</v>
      </c>
      <c r="R602" s="5" t="s">
        <v>147</v>
      </c>
      <c r="S602" s="5" t="s">
        <v>147</v>
      </c>
      <c r="T602" s="5" t="s">
        <v>180</v>
      </c>
      <c r="U602" s="5" t="s">
        <v>147</v>
      </c>
    </row>
    <row r="603" spans="1:21" ht="14.4" hidden="1" x14ac:dyDescent="0.3">
      <c r="A603" s="5" t="s">
        <v>161</v>
      </c>
      <c r="B603" s="5" t="s">
        <v>864</v>
      </c>
      <c r="C603" s="5" t="s">
        <v>50</v>
      </c>
      <c r="D603" s="5" t="s">
        <v>50</v>
      </c>
      <c r="E603" s="5" t="s">
        <v>163</v>
      </c>
      <c r="F603" s="5" t="s">
        <v>141</v>
      </c>
      <c r="G603" s="5" t="s">
        <v>15</v>
      </c>
      <c r="H603" s="5" t="s">
        <v>16</v>
      </c>
      <c r="I603" s="6">
        <v>57600000</v>
      </c>
      <c r="J603" s="6">
        <v>57600000</v>
      </c>
      <c r="K603" s="5" t="s">
        <v>180</v>
      </c>
      <c r="L603" s="5" t="s">
        <v>143</v>
      </c>
      <c r="M603" s="5" t="s">
        <v>121</v>
      </c>
      <c r="N603" s="5" t="s">
        <v>121</v>
      </c>
      <c r="O603" s="5" t="s">
        <v>164</v>
      </c>
      <c r="P603" s="5" t="s">
        <v>145</v>
      </c>
      <c r="Q603" s="5" t="s">
        <v>165</v>
      </c>
      <c r="R603" s="5" t="s">
        <v>180</v>
      </c>
      <c r="S603" s="5" t="s">
        <v>180</v>
      </c>
      <c r="T603" s="5" t="s">
        <v>180</v>
      </c>
      <c r="U603" s="5" t="s">
        <v>147</v>
      </c>
    </row>
    <row r="604" spans="1:21" ht="14.4" hidden="1" x14ac:dyDescent="0.3">
      <c r="A604" s="5" t="s">
        <v>138</v>
      </c>
      <c r="B604" s="5" t="s">
        <v>865</v>
      </c>
      <c r="C604" s="5" t="s">
        <v>17</v>
      </c>
      <c r="D604" s="5" t="s">
        <v>17</v>
      </c>
      <c r="E604" s="5" t="s">
        <v>163</v>
      </c>
      <c r="F604" s="5" t="s">
        <v>141</v>
      </c>
      <c r="G604" s="5" t="s">
        <v>15</v>
      </c>
      <c r="H604" s="5" t="s">
        <v>16</v>
      </c>
      <c r="I604" s="6">
        <v>24500000</v>
      </c>
      <c r="J604" s="6">
        <v>24500000</v>
      </c>
      <c r="K604" s="5" t="s">
        <v>180</v>
      </c>
      <c r="L604" s="5" t="s">
        <v>143</v>
      </c>
      <c r="M604" s="5" t="s">
        <v>121</v>
      </c>
      <c r="N604" s="5" t="s">
        <v>121</v>
      </c>
      <c r="O604" s="5" t="s">
        <v>144</v>
      </c>
      <c r="P604" s="5" t="s">
        <v>145</v>
      </c>
      <c r="Q604" s="5" t="s">
        <v>146</v>
      </c>
      <c r="R604" s="5" t="s">
        <v>180</v>
      </c>
      <c r="S604" s="5" t="s">
        <v>180</v>
      </c>
      <c r="T604" s="5" t="s">
        <v>180</v>
      </c>
      <c r="U604" s="5" t="s">
        <v>147</v>
      </c>
    </row>
    <row r="605" spans="1:21" ht="14.4" hidden="1" x14ac:dyDescent="0.3">
      <c r="A605" s="5" t="s">
        <v>138</v>
      </c>
      <c r="B605" s="5" t="s">
        <v>866</v>
      </c>
      <c r="C605" s="5" t="s">
        <v>17</v>
      </c>
      <c r="D605" s="5" t="s">
        <v>17</v>
      </c>
      <c r="E605" s="5" t="s">
        <v>163</v>
      </c>
      <c r="F605" s="5" t="s">
        <v>141</v>
      </c>
      <c r="G605" s="5" t="s">
        <v>15</v>
      </c>
      <c r="H605" s="5" t="s">
        <v>16</v>
      </c>
      <c r="I605" s="6">
        <v>52500000</v>
      </c>
      <c r="J605" s="6">
        <v>52500000</v>
      </c>
      <c r="K605" s="5" t="s">
        <v>180</v>
      </c>
      <c r="L605" s="5" t="s">
        <v>143</v>
      </c>
      <c r="M605" s="5" t="s">
        <v>121</v>
      </c>
      <c r="N605" s="5" t="s">
        <v>121</v>
      </c>
      <c r="O605" s="5" t="s">
        <v>251</v>
      </c>
      <c r="P605" s="5" t="s">
        <v>145</v>
      </c>
      <c r="Q605" s="5" t="s">
        <v>252</v>
      </c>
      <c r="R605" s="5" t="s">
        <v>180</v>
      </c>
      <c r="S605" s="5" t="s">
        <v>180</v>
      </c>
      <c r="T605" s="5" t="s">
        <v>180</v>
      </c>
      <c r="U605" s="5" t="s">
        <v>147</v>
      </c>
    </row>
    <row r="606" spans="1:21" ht="14.4" hidden="1" x14ac:dyDescent="0.3">
      <c r="A606" s="5" t="s">
        <v>138</v>
      </c>
      <c r="B606" s="9" t="s">
        <v>867</v>
      </c>
      <c r="C606" s="5" t="s">
        <v>17</v>
      </c>
      <c r="D606" s="5" t="s">
        <v>17</v>
      </c>
      <c r="E606" s="5" t="s">
        <v>208</v>
      </c>
      <c r="F606" s="5" t="s">
        <v>141</v>
      </c>
      <c r="G606" s="5" t="s">
        <v>15</v>
      </c>
      <c r="H606" s="5" t="s">
        <v>16</v>
      </c>
      <c r="I606" s="6">
        <v>93000000</v>
      </c>
      <c r="J606" s="6">
        <v>93000000</v>
      </c>
      <c r="K606" s="5" t="s">
        <v>180</v>
      </c>
      <c r="L606" s="5" t="s">
        <v>143</v>
      </c>
      <c r="M606" s="5" t="s">
        <v>121</v>
      </c>
      <c r="N606" s="5" t="s">
        <v>121</v>
      </c>
      <c r="O606" s="5" t="s">
        <v>448</v>
      </c>
      <c r="P606" s="5" t="s">
        <v>145</v>
      </c>
      <c r="Q606" s="5" t="s">
        <v>449</v>
      </c>
      <c r="R606" s="5" t="s">
        <v>180</v>
      </c>
      <c r="S606" s="5" t="s">
        <v>180</v>
      </c>
      <c r="T606" s="5" t="s">
        <v>180</v>
      </c>
      <c r="U606" s="5" t="s">
        <v>147</v>
      </c>
    </row>
    <row r="607" spans="1:21" ht="14.4" hidden="1" x14ac:dyDescent="0.3">
      <c r="A607" s="5" t="s">
        <v>487</v>
      </c>
      <c r="B607" s="5" t="s">
        <v>868</v>
      </c>
      <c r="C607" s="5" t="s">
        <v>17</v>
      </c>
      <c r="D607" s="5" t="s">
        <v>17</v>
      </c>
      <c r="E607" s="5" t="s">
        <v>208</v>
      </c>
      <c r="F607" s="5" t="s">
        <v>141</v>
      </c>
      <c r="G607" s="5" t="s">
        <v>15</v>
      </c>
      <c r="H607" s="5" t="s">
        <v>16</v>
      </c>
      <c r="I607" s="6">
        <v>800000000</v>
      </c>
      <c r="J607" s="6">
        <v>800000000</v>
      </c>
      <c r="K607" s="5" t="s">
        <v>180</v>
      </c>
      <c r="L607" s="5" t="s">
        <v>143</v>
      </c>
      <c r="M607" s="5" t="s">
        <v>121</v>
      </c>
      <c r="N607" s="5" t="s">
        <v>121</v>
      </c>
      <c r="O607" s="5" t="s">
        <v>279</v>
      </c>
      <c r="P607" s="5" t="s">
        <v>145</v>
      </c>
      <c r="Q607" s="5" t="s">
        <v>280</v>
      </c>
      <c r="R607" s="5" t="s">
        <v>180</v>
      </c>
      <c r="S607" s="5" t="s">
        <v>180</v>
      </c>
      <c r="T607" s="5" t="s">
        <v>180</v>
      </c>
      <c r="U607" s="5" t="s">
        <v>147</v>
      </c>
    </row>
    <row r="608" spans="1:21" ht="14.4" hidden="1" x14ac:dyDescent="0.3">
      <c r="A608" s="5" t="s">
        <v>869</v>
      </c>
      <c r="B608" s="5" t="s">
        <v>870</v>
      </c>
      <c r="C608" s="5" t="s">
        <v>56</v>
      </c>
      <c r="D608" s="5" t="s">
        <v>56</v>
      </c>
      <c r="E608" s="5" t="s">
        <v>187</v>
      </c>
      <c r="F608" s="5" t="s">
        <v>141</v>
      </c>
      <c r="G608" s="5" t="s">
        <v>15</v>
      </c>
      <c r="H608" s="5" t="s">
        <v>16</v>
      </c>
      <c r="I608" s="6">
        <v>133964250</v>
      </c>
      <c r="J608" s="6">
        <v>133964250</v>
      </c>
      <c r="K608" s="5" t="s">
        <v>180</v>
      </c>
      <c r="L608" s="5" t="s">
        <v>143</v>
      </c>
      <c r="M608" s="5" t="s">
        <v>121</v>
      </c>
      <c r="N608" s="5" t="s">
        <v>121</v>
      </c>
      <c r="O608" s="5" t="s">
        <v>353</v>
      </c>
      <c r="P608" s="5" t="s">
        <v>145</v>
      </c>
      <c r="Q608" s="5" t="s">
        <v>354</v>
      </c>
      <c r="R608" s="5" t="s">
        <v>180</v>
      </c>
      <c r="S608" s="5" t="s">
        <v>180</v>
      </c>
      <c r="T608" s="5" t="s">
        <v>180</v>
      </c>
      <c r="U608" s="5" t="s">
        <v>147</v>
      </c>
    </row>
    <row r="609" spans="1:21" ht="14.4" hidden="1" x14ac:dyDescent="0.3">
      <c r="A609" s="5" t="s">
        <v>869</v>
      </c>
      <c r="B609" s="5" t="s">
        <v>871</v>
      </c>
      <c r="C609" s="5" t="s">
        <v>56</v>
      </c>
      <c r="D609" s="5" t="s">
        <v>56</v>
      </c>
      <c r="E609" s="5" t="s">
        <v>187</v>
      </c>
      <c r="F609" s="5" t="s">
        <v>141</v>
      </c>
      <c r="G609" s="5" t="s">
        <v>29</v>
      </c>
      <c r="H609" s="5" t="s">
        <v>16</v>
      </c>
      <c r="I609" s="6">
        <v>260000000</v>
      </c>
      <c r="J609" s="6">
        <v>260000000</v>
      </c>
      <c r="K609" s="5" t="s">
        <v>180</v>
      </c>
      <c r="L609" s="5" t="s">
        <v>143</v>
      </c>
      <c r="M609" s="5" t="s">
        <v>121</v>
      </c>
      <c r="N609" s="5" t="s">
        <v>121</v>
      </c>
      <c r="O609" s="5" t="s">
        <v>353</v>
      </c>
      <c r="P609" s="5" t="s">
        <v>145</v>
      </c>
      <c r="Q609" s="5" t="s">
        <v>354</v>
      </c>
      <c r="R609" s="5" t="s">
        <v>180</v>
      </c>
      <c r="S609" s="5" t="s">
        <v>180</v>
      </c>
      <c r="T609" s="5" t="s">
        <v>180</v>
      </c>
      <c r="U609" s="5" t="s">
        <v>147</v>
      </c>
    </row>
    <row r="610" spans="1:21" ht="14.4" hidden="1" x14ac:dyDescent="0.3">
      <c r="A610" s="5" t="s">
        <v>872</v>
      </c>
      <c r="B610" s="5" t="s">
        <v>873</v>
      </c>
      <c r="C610" s="5" t="s">
        <v>26</v>
      </c>
      <c r="D610" s="5" t="s">
        <v>26</v>
      </c>
      <c r="E610" s="5" t="s">
        <v>187</v>
      </c>
      <c r="F610" s="5" t="s">
        <v>141</v>
      </c>
      <c r="G610" s="5" t="s">
        <v>54</v>
      </c>
      <c r="H610" s="5" t="s">
        <v>16</v>
      </c>
      <c r="I610" s="6">
        <v>83500000</v>
      </c>
      <c r="J610" s="6">
        <v>83500000</v>
      </c>
      <c r="K610" s="5" t="s">
        <v>180</v>
      </c>
      <c r="L610" s="5" t="s">
        <v>143</v>
      </c>
      <c r="M610" s="5" t="s">
        <v>121</v>
      </c>
      <c r="N610" s="5" t="s">
        <v>121</v>
      </c>
      <c r="O610" s="5" t="s">
        <v>353</v>
      </c>
      <c r="P610" s="5" t="s">
        <v>145</v>
      </c>
      <c r="Q610" s="5" t="s">
        <v>354</v>
      </c>
      <c r="R610" s="5" t="s">
        <v>180</v>
      </c>
      <c r="S610" s="5" t="s">
        <v>180</v>
      </c>
      <c r="T610" s="5" t="s">
        <v>180</v>
      </c>
      <c r="U610" s="5" t="s">
        <v>147</v>
      </c>
    </row>
    <row r="611" spans="1:21" ht="14.4" hidden="1" x14ac:dyDescent="0.3">
      <c r="A611" s="5" t="s">
        <v>335</v>
      </c>
      <c r="B611" s="5" t="s">
        <v>874</v>
      </c>
      <c r="C611" s="5" t="s">
        <v>17</v>
      </c>
      <c r="D611" s="5" t="s">
        <v>17</v>
      </c>
      <c r="E611" s="5" t="s">
        <v>163</v>
      </c>
      <c r="F611" s="5" t="s">
        <v>141</v>
      </c>
      <c r="G611" s="5" t="s">
        <v>15</v>
      </c>
      <c r="H611" s="5" t="s">
        <v>16</v>
      </c>
      <c r="I611" s="6">
        <v>67500000</v>
      </c>
      <c r="J611" s="6">
        <v>67500000</v>
      </c>
      <c r="K611" s="5" t="s">
        <v>180</v>
      </c>
      <c r="L611" s="5" t="s">
        <v>143</v>
      </c>
      <c r="M611" s="5" t="s">
        <v>121</v>
      </c>
      <c r="N611" s="5" t="s">
        <v>121</v>
      </c>
      <c r="O611" s="5" t="s">
        <v>337</v>
      </c>
      <c r="P611" s="5" t="s">
        <v>145</v>
      </c>
      <c r="Q611" s="5" t="s">
        <v>338</v>
      </c>
      <c r="R611" s="5" t="s">
        <v>180</v>
      </c>
      <c r="S611" s="5" t="s">
        <v>180</v>
      </c>
      <c r="T611" s="5" t="s">
        <v>180</v>
      </c>
      <c r="U611" s="5" t="s">
        <v>147</v>
      </c>
    </row>
    <row r="612" spans="1:21" ht="14.4" hidden="1" x14ac:dyDescent="0.3">
      <c r="A612" s="5" t="s">
        <v>138</v>
      </c>
      <c r="B612" s="5" t="s">
        <v>633</v>
      </c>
      <c r="C612" s="5" t="s">
        <v>52</v>
      </c>
      <c r="D612" s="5" t="s">
        <v>52</v>
      </c>
      <c r="E612" s="5" t="s">
        <v>247</v>
      </c>
      <c r="F612" s="5" t="s">
        <v>141</v>
      </c>
      <c r="G612" s="5" t="s">
        <v>15</v>
      </c>
      <c r="H612" s="5" t="s">
        <v>16</v>
      </c>
      <c r="I612" s="6">
        <v>30000000</v>
      </c>
      <c r="J612" s="6">
        <v>30000000</v>
      </c>
      <c r="K612" s="5" t="s">
        <v>142</v>
      </c>
      <c r="L612" s="5" t="s">
        <v>143</v>
      </c>
      <c r="M612" s="5" t="s">
        <v>121</v>
      </c>
      <c r="N612" s="5" t="s">
        <v>121</v>
      </c>
      <c r="O612" s="5" t="s">
        <v>388</v>
      </c>
      <c r="P612" s="5" t="s">
        <v>145</v>
      </c>
      <c r="Q612" s="5" t="s">
        <v>389</v>
      </c>
      <c r="R612" s="5" t="s">
        <v>142</v>
      </c>
      <c r="S612" s="5" t="s">
        <v>142</v>
      </c>
      <c r="T612" s="5" t="s">
        <v>142</v>
      </c>
      <c r="U612" s="5" t="s">
        <v>147</v>
      </c>
    </row>
    <row r="613" spans="1:21" ht="14.4" hidden="1" x14ac:dyDescent="0.3">
      <c r="A613" s="5" t="s">
        <v>138</v>
      </c>
      <c r="B613" s="5" t="s">
        <v>633</v>
      </c>
      <c r="C613" s="5" t="s">
        <v>52</v>
      </c>
      <c r="D613" s="5" t="s">
        <v>52</v>
      </c>
      <c r="E613" s="5" t="s">
        <v>247</v>
      </c>
      <c r="F613" s="5" t="s">
        <v>141</v>
      </c>
      <c r="G613" s="5" t="s">
        <v>15</v>
      </c>
      <c r="H613" s="5" t="s">
        <v>16</v>
      </c>
      <c r="I613" s="6">
        <v>30000000</v>
      </c>
      <c r="J613" s="6">
        <v>30000000</v>
      </c>
      <c r="K613" s="5" t="s">
        <v>142</v>
      </c>
      <c r="L613" s="5" t="s">
        <v>143</v>
      </c>
      <c r="M613" s="5" t="s">
        <v>121</v>
      </c>
      <c r="N613" s="5" t="s">
        <v>121</v>
      </c>
      <c r="O613" s="5" t="s">
        <v>388</v>
      </c>
      <c r="P613" s="5" t="s">
        <v>145</v>
      </c>
      <c r="Q613" s="5" t="s">
        <v>389</v>
      </c>
      <c r="R613" s="5" t="s">
        <v>142</v>
      </c>
      <c r="S613" s="5" t="s">
        <v>142</v>
      </c>
      <c r="T613" s="5" t="s">
        <v>142</v>
      </c>
      <c r="U613" s="5" t="s">
        <v>147</v>
      </c>
    </row>
    <row r="614" spans="1:21" ht="14.4" hidden="1" x14ac:dyDescent="0.3">
      <c r="A614" s="5" t="s">
        <v>138</v>
      </c>
      <c r="B614" s="5" t="s">
        <v>633</v>
      </c>
      <c r="C614" s="5" t="s">
        <v>52</v>
      </c>
      <c r="D614" s="5" t="s">
        <v>52</v>
      </c>
      <c r="E614" s="5" t="s">
        <v>247</v>
      </c>
      <c r="F614" s="5" t="s">
        <v>141</v>
      </c>
      <c r="G614" s="5" t="s">
        <v>15</v>
      </c>
      <c r="H614" s="5" t="s">
        <v>16</v>
      </c>
      <c r="I614" s="6">
        <v>30000000</v>
      </c>
      <c r="J614" s="6">
        <v>30000000</v>
      </c>
      <c r="K614" s="5" t="s">
        <v>142</v>
      </c>
      <c r="L614" s="5" t="s">
        <v>143</v>
      </c>
      <c r="M614" s="5" t="s">
        <v>121</v>
      </c>
      <c r="N614" s="5" t="s">
        <v>121</v>
      </c>
      <c r="O614" s="5" t="s">
        <v>388</v>
      </c>
      <c r="P614" s="5" t="s">
        <v>145</v>
      </c>
      <c r="Q614" s="5" t="s">
        <v>389</v>
      </c>
      <c r="R614" s="5" t="s">
        <v>142</v>
      </c>
      <c r="S614" s="5" t="s">
        <v>142</v>
      </c>
      <c r="T614" s="5" t="s">
        <v>142</v>
      </c>
      <c r="U614" s="5" t="s">
        <v>147</v>
      </c>
    </row>
    <row r="615" spans="1:21" ht="14.4" hidden="1" x14ac:dyDescent="0.3">
      <c r="A615" s="5" t="s">
        <v>138</v>
      </c>
      <c r="B615" s="5" t="s">
        <v>633</v>
      </c>
      <c r="C615" s="5" t="s">
        <v>52</v>
      </c>
      <c r="D615" s="5" t="s">
        <v>52</v>
      </c>
      <c r="E615" s="5" t="s">
        <v>247</v>
      </c>
      <c r="F615" s="5" t="s">
        <v>141</v>
      </c>
      <c r="G615" s="5" t="s">
        <v>15</v>
      </c>
      <c r="H615" s="5" t="s">
        <v>16</v>
      </c>
      <c r="I615" s="6">
        <v>30000000</v>
      </c>
      <c r="J615" s="6">
        <v>30000000</v>
      </c>
      <c r="K615" s="5" t="s">
        <v>142</v>
      </c>
      <c r="L615" s="5" t="s">
        <v>143</v>
      </c>
      <c r="M615" s="5" t="s">
        <v>121</v>
      </c>
      <c r="N615" s="5" t="s">
        <v>121</v>
      </c>
      <c r="O615" s="5" t="s">
        <v>388</v>
      </c>
      <c r="P615" s="5" t="s">
        <v>145</v>
      </c>
      <c r="Q615" s="5" t="s">
        <v>389</v>
      </c>
      <c r="R615" s="5" t="s">
        <v>142</v>
      </c>
      <c r="S615" s="5" t="s">
        <v>142</v>
      </c>
      <c r="T615" s="5" t="s">
        <v>142</v>
      </c>
      <c r="U615" s="5" t="s">
        <v>147</v>
      </c>
    </row>
    <row r="616" spans="1:21" ht="14.4" hidden="1" x14ac:dyDescent="0.3">
      <c r="A616" s="5" t="s">
        <v>138</v>
      </c>
      <c r="B616" s="5" t="s">
        <v>633</v>
      </c>
      <c r="C616" s="5" t="s">
        <v>52</v>
      </c>
      <c r="D616" s="5" t="s">
        <v>52</v>
      </c>
      <c r="E616" s="5" t="s">
        <v>247</v>
      </c>
      <c r="F616" s="5" t="s">
        <v>141</v>
      </c>
      <c r="G616" s="5" t="s">
        <v>15</v>
      </c>
      <c r="H616" s="5" t="s">
        <v>16</v>
      </c>
      <c r="I616" s="6">
        <v>30000000</v>
      </c>
      <c r="J616" s="6">
        <v>30000000</v>
      </c>
      <c r="K616" s="5" t="s">
        <v>142</v>
      </c>
      <c r="L616" s="5" t="s">
        <v>143</v>
      </c>
      <c r="M616" s="5" t="s">
        <v>121</v>
      </c>
      <c r="N616" s="5" t="s">
        <v>121</v>
      </c>
      <c r="O616" s="5" t="s">
        <v>388</v>
      </c>
      <c r="P616" s="5" t="s">
        <v>145</v>
      </c>
      <c r="Q616" s="5" t="s">
        <v>389</v>
      </c>
      <c r="R616" s="5" t="s">
        <v>142</v>
      </c>
      <c r="S616" s="5" t="s">
        <v>142</v>
      </c>
      <c r="T616" s="5" t="s">
        <v>142</v>
      </c>
      <c r="U616" s="5" t="s">
        <v>147</v>
      </c>
    </row>
    <row r="617" spans="1:21" ht="14.4" hidden="1" x14ac:dyDescent="0.3">
      <c r="A617" s="5" t="s">
        <v>875</v>
      </c>
      <c r="B617" s="5" t="s">
        <v>876</v>
      </c>
      <c r="C617" s="5" t="s">
        <v>40</v>
      </c>
      <c r="D617" s="5" t="s">
        <v>40</v>
      </c>
      <c r="E617" s="5" t="s">
        <v>238</v>
      </c>
      <c r="F617" s="5" t="s">
        <v>141</v>
      </c>
      <c r="G617" s="5" t="s">
        <v>15</v>
      </c>
      <c r="H617" s="5" t="s">
        <v>16</v>
      </c>
      <c r="I617" s="6">
        <v>28476000</v>
      </c>
      <c r="J617" s="6">
        <v>28476000</v>
      </c>
      <c r="K617" s="5" t="s">
        <v>180</v>
      </c>
      <c r="L617" s="5" t="s">
        <v>143</v>
      </c>
      <c r="M617" s="5" t="s">
        <v>121</v>
      </c>
      <c r="N617" s="5" t="s">
        <v>121</v>
      </c>
      <c r="O617" s="5" t="s">
        <v>155</v>
      </c>
      <c r="P617" s="5" t="s">
        <v>145</v>
      </c>
      <c r="Q617" s="5" t="s">
        <v>156</v>
      </c>
      <c r="R617" s="5" t="s">
        <v>180</v>
      </c>
      <c r="S617" s="5" t="s">
        <v>180</v>
      </c>
      <c r="T617" s="5" t="s">
        <v>180</v>
      </c>
      <c r="U617" s="5" t="s">
        <v>147</v>
      </c>
    </row>
    <row r="618" spans="1:21" ht="14.4" hidden="1" x14ac:dyDescent="0.3">
      <c r="A618" s="5" t="s">
        <v>138</v>
      </c>
      <c r="B618" s="5" t="s">
        <v>877</v>
      </c>
      <c r="C618" s="5" t="s">
        <v>17</v>
      </c>
      <c r="D618" s="5" t="s">
        <v>17</v>
      </c>
      <c r="E618" s="5" t="s">
        <v>208</v>
      </c>
      <c r="F618" s="5" t="s">
        <v>141</v>
      </c>
      <c r="G618" s="5" t="s">
        <v>15</v>
      </c>
      <c r="H618" s="5" t="s">
        <v>16</v>
      </c>
      <c r="I618" s="6">
        <v>72000000</v>
      </c>
      <c r="J618" s="6">
        <v>72000000</v>
      </c>
      <c r="K618" s="5" t="s">
        <v>142</v>
      </c>
      <c r="L618" s="5" t="s">
        <v>143</v>
      </c>
      <c r="M618" s="5" t="s">
        <v>121</v>
      </c>
      <c r="N618" s="5" t="s">
        <v>121</v>
      </c>
      <c r="O618" s="5" t="s">
        <v>878</v>
      </c>
      <c r="P618" s="5" t="s">
        <v>145</v>
      </c>
      <c r="Q618" s="5" t="s">
        <v>879</v>
      </c>
      <c r="R618" s="5" t="s">
        <v>142</v>
      </c>
      <c r="S618" s="5" t="s">
        <v>142</v>
      </c>
      <c r="T618" s="5" t="s">
        <v>142</v>
      </c>
      <c r="U618" s="5" t="s">
        <v>147</v>
      </c>
    </row>
    <row r="619" spans="1:21" ht="14.4" hidden="1" x14ac:dyDescent="0.3">
      <c r="A619" s="5" t="s">
        <v>138</v>
      </c>
      <c r="B619" s="5" t="s">
        <v>390</v>
      </c>
      <c r="C619" s="5" t="s">
        <v>43</v>
      </c>
      <c r="D619" s="5" t="s">
        <v>43</v>
      </c>
      <c r="E619" s="5" t="s">
        <v>159</v>
      </c>
      <c r="F619" s="5" t="s">
        <v>141</v>
      </c>
      <c r="G619" s="5" t="s">
        <v>15</v>
      </c>
      <c r="H619" s="5" t="s">
        <v>16</v>
      </c>
      <c r="I619" s="6">
        <v>45600000</v>
      </c>
      <c r="J619" s="6">
        <v>45600000</v>
      </c>
      <c r="K619" s="5" t="s">
        <v>142</v>
      </c>
      <c r="L619" s="5" t="s">
        <v>143</v>
      </c>
      <c r="M619" s="5" t="s">
        <v>121</v>
      </c>
      <c r="N619" s="5" t="s">
        <v>121</v>
      </c>
      <c r="O619" s="5" t="s">
        <v>880</v>
      </c>
      <c r="P619" s="5" t="s">
        <v>145</v>
      </c>
      <c r="Q619" s="5" t="s">
        <v>881</v>
      </c>
      <c r="R619" s="5" t="s">
        <v>142</v>
      </c>
      <c r="S619" s="5" t="s">
        <v>142</v>
      </c>
      <c r="T619" s="5" t="s">
        <v>142</v>
      </c>
      <c r="U619" s="5" t="s">
        <v>147</v>
      </c>
    </row>
    <row r="620" spans="1:21" ht="14.4" hidden="1" x14ac:dyDescent="0.3">
      <c r="A620" s="5" t="s">
        <v>138</v>
      </c>
      <c r="B620" s="5" t="s">
        <v>882</v>
      </c>
      <c r="C620" s="5" t="s">
        <v>46</v>
      </c>
      <c r="D620" s="5" t="s">
        <v>46</v>
      </c>
      <c r="E620" s="5" t="s">
        <v>150</v>
      </c>
      <c r="F620" s="5" t="s">
        <v>141</v>
      </c>
      <c r="G620" s="5" t="s">
        <v>15</v>
      </c>
      <c r="H620" s="5" t="s">
        <v>35</v>
      </c>
      <c r="I620" s="6">
        <v>43035300</v>
      </c>
      <c r="J620" s="6">
        <v>43035300</v>
      </c>
      <c r="K620" s="5" t="s">
        <v>142</v>
      </c>
      <c r="L620" s="5" t="s">
        <v>143</v>
      </c>
      <c r="M620" s="5" t="s">
        <v>121</v>
      </c>
      <c r="N620" s="5" t="s">
        <v>121</v>
      </c>
      <c r="O620" s="5" t="s">
        <v>258</v>
      </c>
      <c r="P620" s="5" t="s">
        <v>145</v>
      </c>
      <c r="Q620" s="5" t="s">
        <v>259</v>
      </c>
      <c r="R620" s="5" t="s">
        <v>142</v>
      </c>
      <c r="S620" s="5" t="s">
        <v>142</v>
      </c>
      <c r="T620" s="5" t="s">
        <v>142</v>
      </c>
      <c r="U620" s="5" t="s">
        <v>147</v>
      </c>
    </row>
    <row r="621" spans="1:21" ht="14.4" hidden="1" x14ac:dyDescent="0.3">
      <c r="A621" s="5" t="s">
        <v>138</v>
      </c>
      <c r="B621" s="5" t="s">
        <v>883</v>
      </c>
      <c r="C621" s="5" t="s">
        <v>46</v>
      </c>
      <c r="D621" s="5" t="s">
        <v>46</v>
      </c>
      <c r="E621" s="5" t="s">
        <v>150</v>
      </c>
      <c r="F621" s="5" t="s">
        <v>141</v>
      </c>
      <c r="G621" s="5" t="s">
        <v>15</v>
      </c>
      <c r="H621" s="5" t="s">
        <v>35</v>
      </c>
      <c r="I621" s="6">
        <v>46200000</v>
      </c>
      <c r="J621" s="6">
        <v>46200000</v>
      </c>
      <c r="K621" s="5" t="s">
        <v>142</v>
      </c>
      <c r="L621" s="5" t="s">
        <v>143</v>
      </c>
      <c r="M621" s="5" t="s">
        <v>121</v>
      </c>
      <c r="N621" s="5" t="s">
        <v>121</v>
      </c>
      <c r="O621" s="5" t="s">
        <v>258</v>
      </c>
      <c r="P621" s="5" t="s">
        <v>145</v>
      </c>
      <c r="Q621" s="5" t="s">
        <v>259</v>
      </c>
      <c r="R621" s="5" t="s">
        <v>142</v>
      </c>
      <c r="S621" s="5" t="s">
        <v>142</v>
      </c>
      <c r="T621" s="5" t="s">
        <v>142</v>
      </c>
      <c r="U621" s="5" t="s">
        <v>147</v>
      </c>
    </row>
    <row r="622" spans="1:21" ht="14.4" hidden="1" x14ac:dyDescent="0.3">
      <c r="A622" s="5" t="s">
        <v>884</v>
      </c>
      <c r="B622" s="5" t="s">
        <v>885</v>
      </c>
      <c r="C622" s="5" t="s">
        <v>43</v>
      </c>
      <c r="D622" s="5" t="s">
        <v>43</v>
      </c>
      <c r="E622" s="5" t="s">
        <v>154</v>
      </c>
      <c r="F622" s="5" t="s">
        <v>141</v>
      </c>
      <c r="G622" s="5" t="s">
        <v>15</v>
      </c>
      <c r="H622" s="5" t="s">
        <v>16</v>
      </c>
      <c r="I622" s="6">
        <v>170329938224</v>
      </c>
      <c r="J622" s="6">
        <v>170329938224</v>
      </c>
      <c r="K622" s="5" t="s">
        <v>142</v>
      </c>
      <c r="L622" s="5" t="s">
        <v>143</v>
      </c>
      <c r="M622" s="5" t="s">
        <v>121</v>
      </c>
      <c r="N622" s="5" t="s">
        <v>121</v>
      </c>
      <c r="O622" s="5" t="s">
        <v>258</v>
      </c>
      <c r="P622" s="5" t="s">
        <v>145</v>
      </c>
      <c r="Q622" s="5" t="s">
        <v>259</v>
      </c>
      <c r="R622" s="5" t="s">
        <v>142</v>
      </c>
      <c r="S622" s="5" t="s">
        <v>142</v>
      </c>
      <c r="T622" s="5" t="s">
        <v>142</v>
      </c>
      <c r="U622" s="5" t="s">
        <v>147</v>
      </c>
    </row>
    <row r="623" spans="1:21" ht="14.4" hidden="1" x14ac:dyDescent="0.3">
      <c r="A623" s="5" t="s">
        <v>138</v>
      </c>
      <c r="B623" s="5" t="s">
        <v>886</v>
      </c>
      <c r="C623" s="5" t="s">
        <v>30</v>
      </c>
      <c r="D623" s="5" t="s">
        <v>30</v>
      </c>
      <c r="E623" s="5" t="s">
        <v>179</v>
      </c>
      <c r="F623" s="5" t="s">
        <v>141</v>
      </c>
      <c r="G623" s="5" t="s">
        <v>15</v>
      </c>
      <c r="H623" s="5" t="s">
        <v>16</v>
      </c>
      <c r="I623" s="6">
        <v>10560000</v>
      </c>
      <c r="J623" s="6">
        <v>10560000</v>
      </c>
      <c r="K623" s="5" t="s">
        <v>142</v>
      </c>
      <c r="L623" s="5" t="s">
        <v>121</v>
      </c>
      <c r="M623" s="5" t="s">
        <v>121</v>
      </c>
      <c r="N623" s="5" t="s">
        <v>121</v>
      </c>
      <c r="O623" s="5" t="s">
        <v>226</v>
      </c>
      <c r="P623" s="5" t="s">
        <v>145</v>
      </c>
      <c r="Q623" s="5" t="s">
        <v>227</v>
      </c>
      <c r="R623" s="5" t="s">
        <v>142</v>
      </c>
      <c r="S623" s="5" t="s">
        <v>142</v>
      </c>
      <c r="T623" s="5" t="s">
        <v>142</v>
      </c>
      <c r="U623" s="5" t="s">
        <v>147</v>
      </c>
    </row>
    <row r="624" spans="1:21" ht="14.4" hidden="1" x14ac:dyDescent="0.3">
      <c r="A624" s="5" t="s">
        <v>138</v>
      </c>
      <c r="B624" s="5" t="s">
        <v>887</v>
      </c>
      <c r="C624" s="5" t="s">
        <v>30</v>
      </c>
      <c r="D624" s="5" t="s">
        <v>30</v>
      </c>
      <c r="E624" s="5" t="s">
        <v>179</v>
      </c>
      <c r="F624" s="5" t="s">
        <v>141</v>
      </c>
      <c r="G624" s="5" t="s">
        <v>15</v>
      </c>
      <c r="H624" s="5" t="s">
        <v>16</v>
      </c>
      <c r="I624" s="6">
        <v>10560000</v>
      </c>
      <c r="J624" s="6">
        <v>10560000</v>
      </c>
      <c r="K624" s="5" t="s">
        <v>142</v>
      </c>
      <c r="L624" s="5" t="s">
        <v>121</v>
      </c>
      <c r="M624" s="5" t="s">
        <v>121</v>
      </c>
      <c r="N624" s="5" t="s">
        <v>121</v>
      </c>
      <c r="O624" s="5" t="s">
        <v>226</v>
      </c>
      <c r="P624" s="5" t="s">
        <v>145</v>
      </c>
      <c r="Q624" s="5" t="s">
        <v>227</v>
      </c>
      <c r="R624" s="5" t="s">
        <v>142</v>
      </c>
      <c r="S624" s="5" t="s">
        <v>142</v>
      </c>
      <c r="T624" s="5" t="s">
        <v>142</v>
      </c>
      <c r="U624" s="5" t="s">
        <v>147</v>
      </c>
    </row>
    <row r="625" spans="1:21" ht="14.4" hidden="1" x14ac:dyDescent="0.3">
      <c r="A625" s="5" t="s">
        <v>138</v>
      </c>
      <c r="B625" s="5" t="s">
        <v>888</v>
      </c>
      <c r="C625" s="5" t="s">
        <v>30</v>
      </c>
      <c r="D625" s="5" t="s">
        <v>30</v>
      </c>
      <c r="E625" s="5" t="s">
        <v>179</v>
      </c>
      <c r="F625" s="5" t="s">
        <v>141</v>
      </c>
      <c r="G625" s="5" t="s">
        <v>15</v>
      </c>
      <c r="H625" s="5" t="s">
        <v>16</v>
      </c>
      <c r="I625" s="6">
        <v>10560000</v>
      </c>
      <c r="J625" s="6">
        <v>10560000</v>
      </c>
      <c r="K625" s="5" t="s">
        <v>142</v>
      </c>
      <c r="L625" s="5" t="s">
        <v>121</v>
      </c>
      <c r="M625" s="5" t="s">
        <v>121</v>
      </c>
      <c r="N625" s="5" t="s">
        <v>121</v>
      </c>
      <c r="O625" s="5" t="s">
        <v>226</v>
      </c>
      <c r="P625" s="5" t="s">
        <v>145</v>
      </c>
      <c r="Q625" s="5" t="s">
        <v>227</v>
      </c>
      <c r="R625" s="5" t="s">
        <v>142</v>
      </c>
      <c r="S625" s="5" t="s">
        <v>142</v>
      </c>
      <c r="T625" s="5" t="s">
        <v>142</v>
      </c>
      <c r="U625" s="5" t="s">
        <v>147</v>
      </c>
    </row>
    <row r="626" spans="1:21" ht="14.4" hidden="1" x14ac:dyDescent="0.3">
      <c r="A626" s="5" t="s">
        <v>138</v>
      </c>
      <c r="B626" s="5" t="s">
        <v>889</v>
      </c>
      <c r="C626" s="5" t="s">
        <v>30</v>
      </c>
      <c r="D626" s="5" t="s">
        <v>30</v>
      </c>
      <c r="E626" s="5" t="s">
        <v>179</v>
      </c>
      <c r="F626" s="5" t="s">
        <v>141</v>
      </c>
      <c r="G626" s="5" t="s">
        <v>15</v>
      </c>
      <c r="H626" s="5" t="s">
        <v>16</v>
      </c>
      <c r="I626" s="6">
        <v>10560000</v>
      </c>
      <c r="J626" s="6">
        <v>10560000</v>
      </c>
      <c r="K626" s="5" t="s">
        <v>142</v>
      </c>
      <c r="L626" s="5" t="s">
        <v>121</v>
      </c>
      <c r="M626" s="5" t="s">
        <v>121</v>
      </c>
      <c r="N626" s="5" t="s">
        <v>121</v>
      </c>
      <c r="O626" s="5" t="s">
        <v>226</v>
      </c>
      <c r="P626" s="5" t="s">
        <v>145</v>
      </c>
      <c r="Q626" s="5" t="s">
        <v>227</v>
      </c>
      <c r="R626" s="5" t="s">
        <v>142</v>
      </c>
      <c r="S626" s="5" t="s">
        <v>142</v>
      </c>
      <c r="T626" s="5" t="s">
        <v>142</v>
      </c>
      <c r="U626" s="5" t="s">
        <v>147</v>
      </c>
    </row>
    <row r="627" spans="1:21" ht="14.4" hidden="1" x14ac:dyDescent="0.3">
      <c r="A627" s="5" t="s">
        <v>138</v>
      </c>
      <c r="B627" s="5" t="s">
        <v>890</v>
      </c>
      <c r="C627" s="5" t="s">
        <v>30</v>
      </c>
      <c r="D627" s="5" t="s">
        <v>30</v>
      </c>
      <c r="E627" s="5" t="s">
        <v>179</v>
      </c>
      <c r="F627" s="5" t="s">
        <v>141</v>
      </c>
      <c r="G627" s="5" t="s">
        <v>15</v>
      </c>
      <c r="H627" s="5" t="s">
        <v>16</v>
      </c>
      <c r="I627" s="6">
        <v>10560000</v>
      </c>
      <c r="J627" s="6">
        <v>10560000</v>
      </c>
      <c r="K627" s="5" t="s">
        <v>142</v>
      </c>
      <c r="L627" s="5" t="s">
        <v>121</v>
      </c>
      <c r="M627" s="5" t="s">
        <v>121</v>
      </c>
      <c r="N627" s="5" t="s">
        <v>121</v>
      </c>
      <c r="O627" s="5" t="s">
        <v>226</v>
      </c>
      <c r="P627" s="5" t="s">
        <v>145</v>
      </c>
      <c r="Q627" s="5" t="s">
        <v>227</v>
      </c>
      <c r="R627" s="5" t="s">
        <v>142</v>
      </c>
      <c r="S627" s="5" t="s">
        <v>142</v>
      </c>
      <c r="T627" s="5" t="s">
        <v>142</v>
      </c>
      <c r="U627" s="5" t="s">
        <v>147</v>
      </c>
    </row>
    <row r="628" spans="1:21" ht="14.4" hidden="1" x14ac:dyDescent="0.3">
      <c r="A628" s="5" t="s">
        <v>138</v>
      </c>
      <c r="B628" s="5" t="s">
        <v>891</v>
      </c>
      <c r="C628" s="5" t="s">
        <v>30</v>
      </c>
      <c r="D628" s="5" t="s">
        <v>30</v>
      </c>
      <c r="E628" s="5" t="s">
        <v>179</v>
      </c>
      <c r="F628" s="5" t="s">
        <v>141</v>
      </c>
      <c r="G628" s="5" t="s">
        <v>15</v>
      </c>
      <c r="H628" s="5" t="s">
        <v>16</v>
      </c>
      <c r="I628" s="6">
        <v>10560000</v>
      </c>
      <c r="J628" s="6">
        <v>10560000</v>
      </c>
      <c r="K628" s="5" t="s">
        <v>142</v>
      </c>
      <c r="L628" s="5" t="s">
        <v>121</v>
      </c>
      <c r="M628" s="5" t="s">
        <v>121</v>
      </c>
      <c r="N628" s="5" t="s">
        <v>121</v>
      </c>
      <c r="O628" s="5" t="s">
        <v>226</v>
      </c>
      <c r="P628" s="5" t="s">
        <v>145</v>
      </c>
      <c r="Q628" s="5" t="s">
        <v>227</v>
      </c>
      <c r="R628" s="5" t="s">
        <v>142</v>
      </c>
      <c r="S628" s="5" t="s">
        <v>142</v>
      </c>
      <c r="T628" s="5" t="s">
        <v>142</v>
      </c>
      <c r="U628" s="5" t="s">
        <v>147</v>
      </c>
    </row>
    <row r="629" spans="1:21" ht="14.4" hidden="1" x14ac:dyDescent="0.3">
      <c r="A629" s="5" t="s">
        <v>138</v>
      </c>
      <c r="B629" s="5" t="s">
        <v>892</v>
      </c>
      <c r="C629" s="5" t="s">
        <v>30</v>
      </c>
      <c r="D629" s="5" t="s">
        <v>30</v>
      </c>
      <c r="E629" s="5" t="s">
        <v>179</v>
      </c>
      <c r="F629" s="5" t="s">
        <v>141</v>
      </c>
      <c r="G629" s="5" t="s">
        <v>15</v>
      </c>
      <c r="H629" s="5" t="s">
        <v>16</v>
      </c>
      <c r="I629" s="6">
        <v>10560000</v>
      </c>
      <c r="J629" s="6">
        <v>10560000</v>
      </c>
      <c r="K629" s="5" t="s">
        <v>142</v>
      </c>
      <c r="L629" s="5" t="s">
        <v>121</v>
      </c>
      <c r="M629" s="5" t="s">
        <v>121</v>
      </c>
      <c r="N629" s="5" t="s">
        <v>121</v>
      </c>
      <c r="O629" s="5" t="s">
        <v>226</v>
      </c>
      <c r="P629" s="5" t="s">
        <v>145</v>
      </c>
      <c r="Q629" s="5" t="s">
        <v>227</v>
      </c>
      <c r="R629" s="5" t="s">
        <v>142</v>
      </c>
      <c r="S629" s="5" t="s">
        <v>142</v>
      </c>
      <c r="T629" s="5" t="s">
        <v>142</v>
      </c>
      <c r="U629" s="5" t="s">
        <v>147</v>
      </c>
    </row>
    <row r="630" spans="1:21" ht="14.4" hidden="1" x14ac:dyDescent="0.3">
      <c r="A630" s="5" t="s">
        <v>138</v>
      </c>
      <c r="B630" s="5" t="s">
        <v>893</v>
      </c>
      <c r="C630" s="5" t="s">
        <v>30</v>
      </c>
      <c r="D630" s="5" t="s">
        <v>30</v>
      </c>
      <c r="E630" s="5" t="s">
        <v>179</v>
      </c>
      <c r="F630" s="5" t="s">
        <v>141</v>
      </c>
      <c r="G630" s="5" t="s">
        <v>15</v>
      </c>
      <c r="H630" s="5" t="s">
        <v>16</v>
      </c>
      <c r="I630" s="6">
        <v>10560000</v>
      </c>
      <c r="J630" s="6">
        <v>10560000</v>
      </c>
      <c r="K630" s="5" t="s">
        <v>142</v>
      </c>
      <c r="L630" s="5" t="s">
        <v>121</v>
      </c>
      <c r="M630" s="5" t="s">
        <v>121</v>
      </c>
      <c r="N630" s="5" t="s">
        <v>121</v>
      </c>
      <c r="O630" s="5" t="s">
        <v>226</v>
      </c>
      <c r="P630" s="5" t="s">
        <v>145</v>
      </c>
      <c r="Q630" s="5" t="s">
        <v>227</v>
      </c>
      <c r="R630" s="5" t="s">
        <v>142</v>
      </c>
      <c r="S630" s="5" t="s">
        <v>142</v>
      </c>
      <c r="T630" s="5" t="s">
        <v>142</v>
      </c>
      <c r="U630" s="5" t="s">
        <v>147</v>
      </c>
    </row>
    <row r="631" spans="1:21" ht="14.4" hidden="1" x14ac:dyDescent="0.3">
      <c r="A631" s="5" t="s">
        <v>138</v>
      </c>
      <c r="B631" s="5" t="s">
        <v>894</v>
      </c>
      <c r="C631" s="5" t="s">
        <v>30</v>
      </c>
      <c r="D631" s="5" t="s">
        <v>30</v>
      </c>
      <c r="E631" s="5" t="s">
        <v>179</v>
      </c>
      <c r="F631" s="5" t="s">
        <v>141</v>
      </c>
      <c r="G631" s="5" t="s">
        <v>15</v>
      </c>
      <c r="H631" s="5" t="s">
        <v>16</v>
      </c>
      <c r="I631" s="6">
        <v>10560000</v>
      </c>
      <c r="J631" s="6">
        <v>10560000</v>
      </c>
      <c r="K631" s="5" t="s">
        <v>142</v>
      </c>
      <c r="L631" s="5" t="s">
        <v>121</v>
      </c>
      <c r="M631" s="5" t="s">
        <v>121</v>
      </c>
      <c r="N631" s="5" t="s">
        <v>121</v>
      </c>
      <c r="O631" s="5" t="s">
        <v>226</v>
      </c>
      <c r="P631" s="5" t="s">
        <v>145</v>
      </c>
      <c r="Q631" s="5" t="s">
        <v>227</v>
      </c>
      <c r="R631" s="5" t="s">
        <v>142</v>
      </c>
      <c r="S631" s="5" t="s">
        <v>142</v>
      </c>
      <c r="T631" s="5" t="s">
        <v>142</v>
      </c>
      <c r="U631" s="5" t="s">
        <v>147</v>
      </c>
    </row>
    <row r="632" spans="1:21" ht="14.4" hidden="1" x14ac:dyDescent="0.3">
      <c r="A632" s="5" t="s">
        <v>138</v>
      </c>
      <c r="B632" s="5" t="s">
        <v>895</v>
      </c>
      <c r="C632" s="5" t="s">
        <v>30</v>
      </c>
      <c r="D632" s="5" t="s">
        <v>30</v>
      </c>
      <c r="E632" s="5" t="s">
        <v>179</v>
      </c>
      <c r="F632" s="5" t="s">
        <v>141</v>
      </c>
      <c r="G632" s="5" t="s">
        <v>15</v>
      </c>
      <c r="H632" s="5" t="s">
        <v>16</v>
      </c>
      <c r="I632" s="6">
        <v>10560000</v>
      </c>
      <c r="J632" s="6">
        <v>10560000</v>
      </c>
      <c r="K632" s="5" t="s">
        <v>142</v>
      </c>
      <c r="L632" s="5" t="s">
        <v>121</v>
      </c>
      <c r="M632" s="5" t="s">
        <v>121</v>
      </c>
      <c r="N632" s="5" t="s">
        <v>121</v>
      </c>
      <c r="O632" s="5" t="s">
        <v>226</v>
      </c>
      <c r="P632" s="5" t="s">
        <v>145</v>
      </c>
      <c r="Q632" s="5" t="s">
        <v>227</v>
      </c>
      <c r="R632" s="5" t="s">
        <v>142</v>
      </c>
      <c r="S632" s="5" t="s">
        <v>142</v>
      </c>
      <c r="T632" s="5" t="s">
        <v>142</v>
      </c>
      <c r="U632" s="5" t="s">
        <v>147</v>
      </c>
    </row>
    <row r="633" spans="1:21" ht="14.4" hidden="1" x14ac:dyDescent="0.3">
      <c r="A633" s="5" t="s">
        <v>138</v>
      </c>
      <c r="B633" s="5" t="s">
        <v>896</v>
      </c>
      <c r="C633" s="5" t="s">
        <v>30</v>
      </c>
      <c r="D633" s="5" t="s">
        <v>30</v>
      </c>
      <c r="E633" s="5" t="s">
        <v>179</v>
      </c>
      <c r="F633" s="5" t="s">
        <v>141</v>
      </c>
      <c r="G633" s="5" t="s">
        <v>15</v>
      </c>
      <c r="H633" s="5" t="s">
        <v>16</v>
      </c>
      <c r="I633" s="6">
        <v>10560000</v>
      </c>
      <c r="J633" s="6">
        <v>10560000</v>
      </c>
      <c r="K633" s="5" t="s">
        <v>142</v>
      </c>
      <c r="L633" s="5" t="s">
        <v>121</v>
      </c>
      <c r="M633" s="5" t="s">
        <v>121</v>
      </c>
      <c r="N633" s="5" t="s">
        <v>121</v>
      </c>
      <c r="O633" s="5" t="s">
        <v>226</v>
      </c>
      <c r="P633" s="5" t="s">
        <v>145</v>
      </c>
      <c r="Q633" s="5" t="s">
        <v>227</v>
      </c>
      <c r="R633" s="5" t="s">
        <v>142</v>
      </c>
      <c r="S633" s="5" t="s">
        <v>142</v>
      </c>
      <c r="T633" s="5" t="s">
        <v>142</v>
      </c>
      <c r="U633" s="5" t="s">
        <v>147</v>
      </c>
    </row>
    <row r="634" spans="1:21" ht="14.4" hidden="1" x14ac:dyDescent="0.3">
      <c r="A634" s="5" t="s">
        <v>138</v>
      </c>
      <c r="B634" s="5" t="s">
        <v>897</v>
      </c>
      <c r="C634" s="5" t="s">
        <v>30</v>
      </c>
      <c r="D634" s="5" t="s">
        <v>30</v>
      </c>
      <c r="E634" s="5" t="s">
        <v>179</v>
      </c>
      <c r="F634" s="5" t="s">
        <v>141</v>
      </c>
      <c r="G634" s="5" t="s">
        <v>15</v>
      </c>
      <c r="H634" s="5" t="s">
        <v>16</v>
      </c>
      <c r="I634" s="6">
        <v>10560000</v>
      </c>
      <c r="J634" s="6">
        <v>10560000</v>
      </c>
      <c r="K634" s="5" t="s">
        <v>142</v>
      </c>
      <c r="L634" s="5" t="s">
        <v>121</v>
      </c>
      <c r="M634" s="5" t="s">
        <v>121</v>
      </c>
      <c r="N634" s="5" t="s">
        <v>121</v>
      </c>
      <c r="O634" s="5" t="s">
        <v>226</v>
      </c>
      <c r="P634" s="5" t="s">
        <v>145</v>
      </c>
      <c r="Q634" s="5" t="s">
        <v>227</v>
      </c>
      <c r="R634" s="5" t="s">
        <v>142</v>
      </c>
      <c r="S634" s="5" t="s">
        <v>142</v>
      </c>
      <c r="T634" s="5" t="s">
        <v>142</v>
      </c>
      <c r="U634" s="5" t="s">
        <v>147</v>
      </c>
    </row>
    <row r="635" spans="1:21" ht="14.4" hidden="1" x14ac:dyDescent="0.3">
      <c r="A635" s="5" t="s">
        <v>138</v>
      </c>
      <c r="B635" s="5" t="s">
        <v>898</v>
      </c>
      <c r="C635" s="5" t="s">
        <v>30</v>
      </c>
      <c r="D635" s="5" t="s">
        <v>30</v>
      </c>
      <c r="E635" s="5" t="s">
        <v>179</v>
      </c>
      <c r="F635" s="5" t="s">
        <v>141</v>
      </c>
      <c r="G635" s="5" t="s">
        <v>15</v>
      </c>
      <c r="H635" s="5" t="s">
        <v>16</v>
      </c>
      <c r="I635" s="6">
        <v>10560000</v>
      </c>
      <c r="J635" s="6">
        <v>10560000</v>
      </c>
      <c r="K635" s="5" t="s">
        <v>142</v>
      </c>
      <c r="L635" s="5" t="s">
        <v>121</v>
      </c>
      <c r="M635" s="5" t="s">
        <v>121</v>
      </c>
      <c r="N635" s="5" t="s">
        <v>121</v>
      </c>
      <c r="O635" s="5" t="s">
        <v>226</v>
      </c>
      <c r="P635" s="5" t="s">
        <v>145</v>
      </c>
      <c r="Q635" s="5" t="s">
        <v>227</v>
      </c>
      <c r="R635" s="5" t="s">
        <v>142</v>
      </c>
      <c r="S635" s="5" t="s">
        <v>142</v>
      </c>
      <c r="T635" s="5" t="s">
        <v>142</v>
      </c>
      <c r="U635" s="5" t="s">
        <v>147</v>
      </c>
    </row>
    <row r="636" spans="1:21" ht="14.4" hidden="1" x14ac:dyDescent="0.3">
      <c r="A636" s="5" t="s">
        <v>138</v>
      </c>
      <c r="B636" s="5" t="s">
        <v>899</v>
      </c>
      <c r="C636" s="5" t="s">
        <v>30</v>
      </c>
      <c r="D636" s="5" t="s">
        <v>30</v>
      </c>
      <c r="E636" s="5" t="s">
        <v>179</v>
      </c>
      <c r="F636" s="5" t="s">
        <v>141</v>
      </c>
      <c r="G636" s="5" t="s">
        <v>15</v>
      </c>
      <c r="H636" s="5" t="s">
        <v>16</v>
      </c>
      <c r="I636" s="6">
        <v>10560000</v>
      </c>
      <c r="J636" s="6">
        <v>10560000</v>
      </c>
      <c r="K636" s="5" t="s">
        <v>142</v>
      </c>
      <c r="L636" s="5" t="s">
        <v>121</v>
      </c>
      <c r="M636" s="5" t="s">
        <v>121</v>
      </c>
      <c r="N636" s="5" t="s">
        <v>121</v>
      </c>
      <c r="O636" s="5" t="s">
        <v>226</v>
      </c>
      <c r="P636" s="5" t="s">
        <v>145</v>
      </c>
      <c r="Q636" s="5" t="s">
        <v>227</v>
      </c>
      <c r="R636" s="5" t="s">
        <v>142</v>
      </c>
      <c r="S636" s="5" t="s">
        <v>142</v>
      </c>
      <c r="T636" s="5" t="s">
        <v>142</v>
      </c>
      <c r="U636" s="5" t="s">
        <v>147</v>
      </c>
    </row>
    <row r="637" spans="1:21" ht="14.4" hidden="1" x14ac:dyDescent="0.3">
      <c r="A637" s="5" t="s">
        <v>138</v>
      </c>
      <c r="B637" s="5" t="s">
        <v>900</v>
      </c>
      <c r="C637" s="5" t="s">
        <v>30</v>
      </c>
      <c r="D637" s="5" t="s">
        <v>30</v>
      </c>
      <c r="E637" s="5" t="s">
        <v>179</v>
      </c>
      <c r="F637" s="5" t="s">
        <v>141</v>
      </c>
      <c r="G637" s="5" t="s">
        <v>15</v>
      </c>
      <c r="H637" s="5" t="s">
        <v>16</v>
      </c>
      <c r="I637" s="6">
        <v>10560000</v>
      </c>
      <c r="J637" s="6">
        <v>10560000</v>
      </c>
      <c r="K637" s="5" t="s">
        <v>142</v>
      </c>
      <c r="L637" s="5" t="s">
        <v>121</v>
      </c>
      <c r="M637" s="5" t="s">
        <v>121</v>
      </c>
      <c r="N637" s="5" t="s">
        <v>121</v>
      </c>
      <c r="O637" s="5" t="s">
        <v>226</v>
      </c>
      <c r="P637" s="5" t="s">
        <v>145</v>
      </c>
      <c r="Q637" s="5" t="s">
        <v>227</v>
      </c>
      <c r="R637" s="5" t="s">
        <v>142</v>
      </c>
      <c r="S637" s="5" t="s">
        <v>142</v>
      </c>
      <c r="T637" s="5" t="s">
        <v>142</v>
      </c>
      <c r="U637" s="5" t="s">
        <v>147</v>
      </c>
    </row>
    <row r="638" spans="1:21" ht="14.4" hidden="1" x14ac:dyDescent="0.3">
      <c r="A638" s="5" t="s">
        <v>138</v>
      </c>
      <c r="B638" s="5" t="s">
        <v>901</v>
      </c>
      <c r="C638" s="5" t="s">
        <v>48</v>
      </c>
      <c r="D638" s="5" t="s">
        <v>48</v>
      </c>
      <c r="E638" s="5" t="s">
        <v>213</v>
      </c>
      <c r="F638" s="5" t="s">
        <v>141</v>
      </c>
      <c r="G638" s="5" t="s">
        <v>15</v>
      </c>
      <c r="H638" s="5" t="s">
        <v>16</v>
      </c>
      <c r="I638" s="6">
        <v>60000000</v>
      </c>
      <c r="J638" s="6">
        <v>60000000</v>
      </c>
      <c r="K638" s="5" t="s">
        <v>180</v>
      </c>
      <c r="L638" s="5" t="s">
        <v>143</v>
      </c>
      <c r="M638" s="5" t="s">
        <v>121</v>
      </c>
      <c r="N638" s="5" t="s">
        <v>121</v>
      </c>
      <c r="O638" s="5" t="s">
        <v>902</v>
      </c>
      <c r="P638" s="5" t="s">
        <v>145</v>
      </c>
      <c r="Q638" s="5" t="s">
        <v>903</v>
      </c>
      <c r="R638" s="5" t="s">
        <v>147</v>
      </c>
      <c r="S638" s="5" t="s">
        <v>147</v>
      </c>
      <c r="T638" s="5" t="s">
        <v>180</v>
      </c>
      <c r="U638" s="5" t="s">
        <v>147</v>
      </c>
    </row>
    <row r="639" spans="1:21" ht="14.4" hidden="1" x14ac:dyDescent="0.3">
      <c r="A639" s="5" t="s">
        <v>138</v>
      </c>
      <c r="B639" s="5" t="s">
        <v>904</v>
      </c>
      <c r="C639" s="5" t="s">
        <v>43</v>
      </c>
      <c r="D639" s="5" t="s">
        <v>43</v>
      </c>
      <c r="E639" s="5" t="s">
        <v>159</v>
      </c>
      <c r="F639" s="5" t="s">
        <v>141</v>
      </c>
      <c r="G639" s="5" t="s">
        <v>242</v>
      </c>
      <c r="H639" s="5" t="s">
        <v>16</v>
      </c>
      <c r="I639" s="6">
        <v>74640000</v>
      </c>
      <c r="J639" s="6">
        <v>74640000</v>
      </c>
      <c r="K639" s="5" t="s">
        <v>180</v>
      </c>
      <c r="L639" s="5" t="s">
        <v>143</v>
      </c>
      <c r="M639" s="5" t="s">
        <v>121</v>
      </c>
      <c r="N639" s="5" t="s">
        <v>121</v>
      </c>
      <c r="O639" s="5" t="s">
        <v>905</v>
      </c>
      <c r="P639" s="5" t="s">
        <v>145</v>
      </c>
      <c r="Q639" s="5" t="s">
        <v>906</v>
      </c>
      <c r="R639" s="5" t="s">
        <v>147</v>
      </c>
      <c r="S639" s="5" t="s">
        <v>147</v>
      </c>
      <c r="T639" s="5" t="s">
        <v>180</v>
      </c>
      <c r="U639" s="5" t="s">
        <v>147</v>
      </c>
    </row>
    <row r="640" spans="1:21" ht="14.4" hidden="1" x14ac:dyDescent="0.3">
      <c r="A640" s="5" t="s">
        <v>138</v>
      </c>
      <c r="B640" s="5" t="s">
        <v>907</v>
      </c>
      <c r="C640" s="5" t="s">
        <v>43</v>
      </c>
      <c r="D640" s="5" t="s">
        <v>43</v>
      </c>
      <c r="E640" s="5" t="s">
        <v>159</v>
      </c>
      <c r="F640" s="5" t="s">
        <v>141</v>
      </c>
      <c r="G640" s="5" t="s">
        <v>242</v>
      </c>
      <c r="H640" s="5" t="s">
        <v>16</v>
      </c>
      <c r="I640" s="6">
        <v>74640000</v>
      </c>
      <c r="J640" s="6">
        <v>74640000</v>
      </c>
      <c r="K640" s="5" t="s">
        <v>180</v>
      </c>
      <c r="L640" s="5" t="s">
        <v>143</v>
      </c>
      <c r="M640" s="5" t="s">
        <v>121</v>
      </c>
      <c r="N640" s="5" t="s">
        <v>121</v>
      </c>
      <c r="O640" s="5" t="s">
        <v>905</v>
      </c>
      <c r="P640" s="5" t="s">
        <v>145</v>
      </c>
      <c r="Q640" s="5" t="s">
        <v>906</v>
      </c>
      <c r="R640" s="5" t="s">
        <v>147</v>
      </c>
      <c r="S640" s="5" t="s">
        <v>147</v>
      </c>
      <c r="T640" s="5" t="s">
        <v>180</v>
      </c>
      <c r="U640" s="5" t="s">
        <v>147</v>
      </c>
    </row>
    <row r="641" spans="1:21" ht="14.4" hidden="1" x14ac:dyDescent="0.3">
      <c r="A641" s="5" t="s">
        <v>138</v>
      </c>
      <c r="B641" s="5" t="s">
        <v>45</v>
      </c>
      <c r="C641" s="5" t="s">
        <v>46</v>
      </c>
      <c r="D641" s="5" t="s">
        <v>46</v>
      </c>
      <c r="E641" s="5" t="s">
        <v>150</v>
      </c>
      <c r="F641" s="5" t="s">
        <v>141</v>
      </c>
      <c r="G641" s="5" t="s">
        <v>15</v>
      </c>
      <c r="H641" s="5" t="s">
        <v>35</v>
      </c>
      <c r="I641" s="6">
        <v>43035300</v>
      </c>
      <c r="J641" s="6">
        <v>43035300</v>
      </c>
      <c r="K641" s="5" t="s">
        <v>180</v>
      </c>
      <c r="L641" s="5" t="s">
        <v>143</v>
      </c>
      <c r="M641" s="5" t="s">
        <v>121</v>
      </c>
      <c r="N641" s="5" t="s">
        <v>121</v>
      </c>
      <c r="O641" s="5" t="s">
        <v>258</v>
      </c>
      <c r="P641" s="5" t="s">
        <v>145</v>
      </c>
      <c r="Q641" s="5" t="s">
        <v>259</v>
      </c>
      <c r="R641" s="5" t="s">
        <v>147</v>
      </c>
      <c r="S641" s="5" t="s">
        <v>147</v>
      </c>
      <c r="T641" s="5" t="s">
        <v>180</v>
      </c>
      <c r="U641" s="5" t="s">
        <v>147</v>
      </c>
    </row>
    <row r="642" spans="1:21" ht="14.4" hidden="1" x14ac:dyDescent="0.3">
      <c r="A642" s="5" t="s">
        <v>138</v>
      </c>
      <c r="B642" s="5" t="s">
        <v>908</v>
      </c>
      <c r="C642" s="5" t="s">
        <v>46</v>
      </c>
      <c r="D642" s="5" t="s">
        <v>46</v>
      </c>
      <c r="E642" s="5" t="s">
        <v>150</v>
      </c>
      <c r="F642" s="5" t="s">
        <v>141</v>
      </c>
      <c r="G642" s="5" t="s">
        <v>15</v>
      </c>
      <c r="H642" s="5" t="s">
        <v>35</v>
      </c>
      <c r="I642" s="6">
        <v>43035300</v>
      </c>
      <c r="J642" s="6">
        <v>43035300</v>
      </c>
      <c r="K642" s="5" t="s">
        <v>180</v>
      </c>
      <c r="L642" s="5" t="s">
        <v>143</v>
      </c>
      <c r="M642" s="5" t="s">
        <v>121</v>
      </c>
      <c r="N642" s="5" t="s">
        <v>121</v>
      </c>
      <c r="O642" s="5" t="s">
        <v>258</v>
      </c>
      <c r="P642" s="5" t="s">
        <v>145</v>
      </c>
      <c r="Q642" s="5" t="s">
        <v>259</v>
      </c>
      <c r="R642" s="5" t="s">
        <v>147</v>
      </c>
      <c r="S642" s="5" t="s">
        <v>147</v>
      </c>
      <c r="T642" s="5" t="s">
        <v>180</v>
      </c>
      <c r="U642" s="5" t="s">
        <v>147</v>
      </c>
    </row>
    <row r="643" spans="1:21" ht="14.4" hidden="1" x14ac:dyDescent="0.3">
      <c r="A643" s="5" t="s">
        <v>138</v>
      </c>
      <c r="B643" s="5" t="s">
        <v>58</v>
      </c>
      <c r="C643" s="5" t="s">
        <v>46</v>
      </c>
      <c r="D643" s="5" t="s">
        <v>46</v>
      </c>
      <c r="E643" s="5" t="s">
        <v>150</v>
      </c>
      <c r="F643" s="5" t="s">
        <v>141</v>
      </c>
      <c r="G643" s="5" t="s">
        <v>15</v>
      </c>
      <c r="H643" s="5" t="s">
        <v>16</v>
      </c>
      <c r="I643" s="6">
        <v>110000000</v>
      </c>
      <c r="J643" s="6">
        <v>110000000</v>
      </c>
      <c r="K643" s="5" t="s">
        <v>180</v>
      </c>
      <c r="L643" s="5" t="s">
        <v>143</v>
      </c>
      <c r="M643" s="5" t="s">
        <v>121</v>
      </c>
      <c r="N643" s="5" t="s">
        <v>121</v>
      </c>
      <c r="O643" s="5" t="s">
        <v>613</v>
      </c>
      <c r="P643" s="5" t="s">
        <v>145</v>
      </c>
      <c r="Q643" s="5" t="s">
        <v>614</v>
      </c>
      <c r="R643" s="5" t="s">
        <v>147</v>
      </c>
      <c r="S643" s="5" t="s">
        <v>147</v>
      </c>
      <c r="T643" s="5" t="s">
        <v>180</v>
      </c>
      <c r="U643" s="5" t="s">
        <v>147</v>
      </c>
    </row>
    <row r="644" spans="1:21" ht="14.4" hidden="1" x14ac:dyDescent="0.3">
      <c r="A644" s="5" t="s">
        <v>138</v>
      </c>
      <c r="B644" s="5" t="s">
        <v>909</v>
      </c>
      <c r="C644" s="5" t="s">
        <v>50</v>
      </c>
      <c r="D644" s="5" t="s">
        <v>50</v>
      </c>
      <c r="E644" s="5" t="s">
        <v>163</v>
      </c>
      <c r="F644" s="5" t="s">
        <v>141</v>
      </c>
      <c r="G644" s="5" t="s">
        <v>15</v>
      </c>
      <c r="H644" s="5" t="s">
        <v>16</v>
      </c>
      <c r="I644" s="6">
        <v>49000000</v>
      </c>
      <c r="J644" s="6">
        <v>49000000</v>
      </c>
      <c r="K644" s="5" t="s">
        <v>180</v>
      </c>
      <c r="L644" s="5" t="s">
        <v>143</v>
      </c>
      <c r="M644" s="5" t="s">
        <v>121</v>
      </c>
      <c r="N644" s="5" t="s">
        <v>121</v>
      </c>
      <c r="O644" s="5" t="s">
        <v>226</v>
      </c>
      <c r="P644" s="5" t="s">
        <v>145</v>
      </c>
      <c r="Q644" s="5" t="s">
        <v>227</v>
      </c>
      <c r="R644" s="5" t="s">
        <v>180</v>
      </c>
      <c r="S644" s="5" t="s">
        <v>180</v>
      </c>
      <c r="T644" s="5" t="s">
        <v>180</v>
      </c>
      <c r="U644" s="5" t="s">
        <v>147</v>
      </c>
    </row>
    <row r="645" spans="1:21" ht="14.4" hidden="1" x14ac:dyDescent="0.3">
      <c r="A645" s="5" t="s">
        <v>138</v>
      </c>
      <c r="B645" s="5" t="s">
        <v>910</v>
      </c>
      <c r="C645" s="5" t="s">
        <v>50</v>
      </c>
      <c r="D645" s="5" t="s">
        <v>50</v>
      </c>
      <c r="E645" s="5" t="s">
        <v>163</v>
      </c>
      <c r="F645" s="5" t="s">
        <v>141</v>
      </c>
      <c r="G645" s="5" t="s">
        <v>15</v>
      </c>
      <c r="H645" s="5" t="s">
        <v>16</v>
      </c>
      <c r="I645" s="6">
        <v>49000000</v>
      </c>
      <c r="J645" s="6">
        <v>49000000</v>
      </c>
      <c r="K645" s="5" t="s">
        <v>180</v>
      </c>
      <c r="L645" s="5" t="s">
        <v>143</v>
      </c>
      <c r="M645" s="5" t="s">
        <v>121</v>
      </c>
      <c r="N645" s="5" t="s">
        <v>121</v>
      </c>
      <c r="O645" s="5" t="s">
        <v>226</v>
      </c>
      <c r="P645" s="5" t="s">
        <v>145</v>
      </c>
      <c r="Q645" s="5" t="s">
        <v>227</v>
      </c>
      <c r="R645" s="5" t="s">
        <v>180</v>
      </c>
      <c r="S645" s="5" t="s">
        <v>180</v>
      </c>
      <c r="T645" s="5" t="s">
        <v>180</v>
      </c>
      <c r="U645" s="5" t="s">
        <v>147</v>
      </c>
    </row>
    <row r="646" spans="1:21" ht="14.4" hidden="1" x14ac:dyDescent="0.3">
      <c r="A646" s="5" t="s">
        <v>138</v>
      </c>
      <c r="B646" s="5" t="s">
        <v>911</v>
      </c>
      <c r="C646" s="5" t="s">
        <v>50</v>
      </c>
      <c r="D646" s="5" t="s">
        <v>50</v>
      </c>
      <c r="E646" s="5" t="s">
        <v>163</v>
      </c>
      <c r="F646" s="5" t="s">
        <v>141</v>
      </c>
      <c r="G646" s="5" t="s">
        <v>15</v>
      </c>
      <c r="H646" s="5" t="s">
        <v>16</v>
      </c>
      <c r="I646" s="6">
        <v>49000000</v>
      </c>
      <c r="J646" s="6">
        <v>49000000</v>
      </c>
      <c r="K646" s="5" t="s">
        <v>180</v>
      </c>
      <c r="L646" s="5" t="s">
        <v>143</v>
      </c>
      <c r="M646" s="5" t="s">
        <v>121</v>
      </c>
      <c r="N646" s="5" t="s">
        <v>121</v>
      </c>
      <c r="O646" s="5" t="s">
        <v>226</v>
      </c>
      <c r="P646" s="5" t="s">
        <v>145</v>
      </c>
      <c r="Q646" s="5" t="s">
        <v>227</v>
      </c>
      <c r="R646" s="5" t="s">
        <v>180</v>
      </c>
      <c r="S646" s="5" t="s">
        <v>180</v>
      </c>
      <c r="T646" s="5" t="s">
        <v>180</v>
      </c>
      <c r="U646" s="5" t="s">
        <v>147</v>
      </c>
    </row>
    <row r="647" spans="1:21" ht="14.4" hidden="1" x14ac:dyDescent="0.3">
      <c r="A647" s="5" t="s">
        <v>138</v>
      </c>
      <c r="B647" s="5" t="s">
        <v>912</v>
      </c>
      <c r="C647" s="5" t="s">
        <v>50</v>
      </c>
      <c r="D647" s="5" t="s">
        <v>50</v>
      </c>
      <c r="E647" s="5" t="s">
        <v>163</v>
      </c>
      <c r="F647" s="5" t="s">
        <v>141</v>
      </c>
      <c r="G647" s="5" t="s">
        <v>15</v>
      </c>
      <c r="H647" s="5" t="s">
        <v>16</v>
      </c>
      <c r="I647" s="6">
        <v>21000000</v>
      </c>
      <c r="J647" s="6">
        <v>21000000</v>
      </c>
      <c r="K647" s="5" t="s">
        <v>180</v>
      </c>
      <c r="L647" s="5" t="s">
        <v>143</v>
      </c>
      <c r="M647" s="5" t="s">
        <v>121</v>
      </c>
      <c r="N647" s="5" t="s">
        <v>121</v>
      </c>
      <c r="O647" s="5" t="s">
        <v>226</v>
      </c>
      <c r="P647" s="5" t="s">
        <v>145</v>
      </c>
      <c r="Q647" s="5" t="s">
        <v>227</v>
      </c>
      <c r="R647" s="5" t="s">
        <v>180</v>
      </c>
      <c r="S647" s="5" t="s">
        <v>180</v>
      </c>
      <c r="T647" s="5" t="s">
        <v>180</v>
      </c>
      <c r="U647" s="5" t="s">
        <v>147</v>
      </c>
    </row>
    <row r="648" spans="1:21" ht="14.4" hidden="1" x14ac:dyDescent="0.3">
      <c r="A648" s="5" t="s">
        <v>138</v>
      </c>
      <c r="B648" s="5" t="s">
        <v>913</v>
      </c>
      <c r="C648" s="5" t="s">
        <v>50</v>
      </c>
      <c r="D648" s="5" t="s">
        <v>50</v>
      </c>
      <c r="E648" s="5" t="s">
        <v>163</v>
      </c>
      <c r="F648" s="5" t="s">
        <v>141</v>
      </c>
      <c r="G648" s="5" t="s">
        <v>15</v>
      </c>
      <c r="H648" s="5" t="s">
        <v>16</v>
      </c>
      <c r="I648" s="6">
        <v>21000000</v>
      </c>
      <c r="J648" s="6">
        <v>21000000</v>
      </c>
      <c r="K648" s="5" t="s">
        <v>180</v>
      </c>
      <c r="L648" s="5" t="s">
        <v>143</v>
      </c>
      <c r="M648" s="5" t="s">
        <v>121</v>
      </c>
      <c r="N648" s="5" t="s">
        <v>121</v>
      </c>
      <c r="O648" s="5" t="s">
        <v>353</v>
      </c>
      <c r="P648" s="5" t="s">
        <v>145</v>
      </c>
      <c r="Q648" s="5" t="s">
        <v>354</v>
      </c>
      <c r="R648" s="5" t="s">
        <v>180</v>
      </c>
      <c r="S648" s="5" t="s">
        <v>180</v>
      </c>
      <c r="T648" s="5" t="s">
        <v>180</v>
      </c>
      <c r="U648" s="5" t="s">
        <v>147</v>
      </c>
    </row>
    <row r="649" spans="1:21" ht="14.4" hidden="1" x14ac:dyDescent="0.3">
      <c r="A649" s="5" t="s">
        <v>240</v>
      </c>
      <c r="B649" s="5" t="s">
        <v>914</v>
      </c>
      <c r="C649" s="5" t="s">
        <v>43</v>
      </c>
      <c r="D649" s="5" t="s">
        <v>43</v>
      </c>
      <c r="E649" s="5" t="s">
        <v>159</v>
      </c>
      <c r="F649" s="5" t="s">
        <v>141</v>
      </c>
      <c r="G649" s="5" t="s">
        <v>15</v>
      </c>
      <c r="H649" s="5" t="s">
        <v>16</v>
      </c>
      <c r="I649" s="6">
        <v>132000000</v>
      </c>
      <c r="J649" s="6">
        <v>132000000</v>
      </c>
      <c r="K649" s="5" t="s">
        <v>180</v>
      </c>
      <c r="L649" s="5" t="s">
        <v>143</v>
      </c>
      <c r="M649" s="5" t="s">
        <v>121</v>
      </c>
      <c r="N649" s="5" t="s">
        <v>121</v>
      </c>
      <c r="O649" s="5" t="s">
        <v>381</v>
      </c>
      <c r="P649" s="5" t="s">
        <v>145</v>
      </c>
      <c r="Q649" s="5" t="s">
        <v>382</v>
      </c>
      <c r="R649" s="5" t="s">
        <v>147</v>
      </c>
      <c r="S649" s="5" t="s">
        <v>147</v>
      </c>
      <c r="T649" s="5" t="s">
        <v>180</v>
      </c>
      <c r="U649" s="5" t="s">
        <v>147</v>
      </c>
    </row>
    <row r="650" spans="1:21" ht="14.4" hidden="1" x14ac:dyDescent="0.3">
      <c r="A650" s="5" t="s">
        <v>228</v>
      </c>
      <c r="B650" s="5" t="s">
        <v>915</v>
      </c>
      <c r="C650" s="5" t="s">
        <v>43</v>
      </c>
      <c r="D650" s="5" t="s">
        <v>43</v>
      </c>
      <c r="E650" s="5" t="s">
        <v>159</v>
      </c>
      <c r="F650" s="5" t="s">
        <v>141</v>
      </c>
      <c r="G650" s="5" t="s">
        <v>15</v>
      </c>
      <c r="H650" s="5" t="s">
        <v>16</v>
      </c>
      <c r="I650" s="6">
        <v>69469810</v>
      </c>
      <c r="J650" s="6">
        <v>69469810</v>
      </c>
      <c r="K650" s="5" t="s">
        <v>180</v>
      </c>
      <c r="L650" s="5" t="s">
        <v>143</v>
      </c>
      <c r="M650" s="5" t="s">
        <v>121</v>
      </c>
      <c r="N650" s="5" t="s">
        <v>121</v>
      </c>
      <c r="O650" s="5" t="s">
        <v>226</v>
      </c>
      <c r="P650" s="5" t="s">
        <v>145</v>
      </c>
      <c r="Q650" s="5" t="s">
        <v>227</v>
      </c>
      <c r="R650" s="5" t="s">
        <v>147</v>
      </c>
      <c r="S650" s="5" t="s">
        <v>147</v>
      </c>
      <c r="T650" s="5" t="s">
        <v>180</v>
      </c>
      <c r="U650" s="5" t="s">
        <v>147</v>
      </c>
    </row>
    <row r="651" spans="1:21" ht="14.4" hidden="1" x14ac:dyDescent="0.3">
      <c r="A651" s="5" t="s">
        <v>240</v>
      </c>
      <c r="B651" s="5" t="s">
        <v>916</v>
      </c>
      <c r="C651" s="5" t="s">
        <v>50</v>
      </c>
      <c r="D651" s="5" t="s">
        <v>50</v>
      </c>
      <c r="E651" s="5" t="s">
        <v>163</v>
      </c>
      <c r="F651" s="5" t="s">
        <v>141</v>
      </c>
      <c r="G651" s="5" t="s">
        <v>15</v>
      </c>
      <c r="H651" s="5" t="s">
        <v>16</v>
      </c>
      <c r="I651" s="6">
        <v>52500000</v>
      </c>
      <c r="J651" s="6">
        <v>52500000</v>
      </c>
      <c r="K651" s="5" t="s">
        <v>180</v>
      </c>
      <c r="L651" s="5" t="s">
        <v>143</v>
      </c>
      <c r="M651" s="5" t="s">
        <v>121</v>
      </c>
      <c r="N651" s="5" t="s">
        <v>121</v>
      </c>
      <c r="O651" s="5" t="s">
        <v>917</v>
      </c>
      <c r="P651" s="5" t="s">
        <v>145</v>
      </c>
      <c r="Q651" s="5" t="s">
        <v>918</v>
      </c>
      <c r="R651" s="5" t="s">
        <v>180</v>
      </c>
      <c r="S651" s="5" t="s">
        <v>180</v>
      </c>
      <c r="T651" s="5" t="s">
        <v>180</v>
      </c>
      <c r="U651" s="5" t="s">
        <v>147</v>
      </c>
    </row>
    <row r="652" spans="1:21" ht="14.4" hidden="1" x14ac:dyDescent="0.3">
      <c r="A652" s="5" t="s">
        <v>240</v>
      </c>
      <c r="B652" s="5" t="s">
        <v>919</v>
      </c>
      <c r="C652" s="5" t="s">
        <v>43</v>
      </c>
      <c r="D652" s="5" t="s">
        <v>43</v>
      </c>
      <c r="E652" s="5" t="s">
        <v>159</v>
      </c>
      <c r="F652" s="5" t="s">
        <v>141</v>
      </c>
      <c r="G652" s="5" t="s">
        <v>15</v>
      </c>
      <c r="H652" s="5" t="s">
        <v>16</v>
      </c>
      <c r="I652" s="6">
        <v>63000000</v>
      </c>
      <c r="J652" s="6">
        <v>63000000</v>
      </c>
      <c r="K652" s="5" t="s">
        <v>180</v>
      </c>
      <c r="L652" s="5" t="s">
        <v>143</v>
      </c>
      <c r="M652" s="5" t="s">
        <v>121</v>
      </c>
      <c r="N652" s="5" t="s">
        <v>121</v>
      </c>
      <c r="O652" s="5" t="s">
        <v>171</v>
      </c>
      <c r="P652" s="5" t="s">
        <v>145</v>
      </c>
      <c r="Q652" s="5" t="s">
        <v>172</v>
      </c>
      <c r="R652" s="5" t="s">
        <v>180</v>
      </c>
      <c r="S652" s="5" t="s">
        <v>180</v>
      </c>
      <c r="T652" s="5" t="s">
        <v>180</v>
      </c>
      <c r="U652" s="5" t="s">
        <v>147</v>
      </c>
    </row>
    <row r="653" spans="1:21" ht="14.4" hidden="1" x14ac:dyDescent="0.3">
      <c r="A653" s="5" t="s">
        <v>240</v>
      </c>
      <c r="B653" s="5" t="s">
        <v>920</v>
      </c>
      <c r="C653" s="5" t="s">
        <v>43</v>
      </c>
      <c r="D653" s="5" t="s">
        <v>43</v>
      </c>
      <c r="E653" s="5" t="s">
        <v>159</v>
      </c>
      <c r="F653" s="5" t="s">
        <v>141</v>
      </c>
      <c r="G653" s="5" t="s">
        <v>15</v>
      </c>
      <c r="H653" s="5" t="s">
        <v>16</v>
      </c>
      <c r="I653" s="6">
        <v>96000000</v>
      </c>
      <c r="J653" s="6">
        <v>96000000</v>
      </c>
      <c r="K653" s="5" t="s">
        <v>180</v>
      </c>
      <c r="L653" s="5" t="s">
        <v>143</v>
      </c>
      <c r="M653" s="5" t="s">
        <v>121</v>
      </c>
      <c r="N653" s="5" t="s">
        <v>121</v>
      </c>
      <c r="O653" s="5" t="s">
        <v>381</v>
      </c>
      <c r="P653" s="5" t="s">
        <v>145</v>
      </c>
      <c r="Q653" s="5" t="s">
        <v>382</v>
      </c>
      <c r="R653" s="5" t="s">
        <v>147</v>
      </c>
      <c r="S653" s="5" t="s">
        <v>147</v>
      </c>
      <c r="T653" s="5" t="s">
        <v>180</v>
      </c>
      <c r="U653" s="5" t="s">
        <v>147</v>
      </c>
    </row>
    <row r="654" spans="1:21" ht="14.4" hidden="1" x14ac:dyDescent="0.3">
      <c r="A654" s="5" t="s">
        <v>240</v>
      </c>
      <c r="B654" s="5" t="s">
        <v>921</v>
      </c>
      <c r="C654" s="5" t="s">
        <v>50</v>
      </c>
      <c r="D654" s="5" t="s">
        <v>50</v>
      </c>
      <c r="E654" s="5" t="s">
        <v>163</v>
      </c>
      <c r="F654" s="5" t="s">
        <v>141</v>
      </c>
      <c r="G654" s="5" t="s">
        <v>15</v>
      </c>
      <c r="H654" s="5" t="s">
        <v>16</v>
      </c>
      <c r="I654" s="6">
        <v>42000000</v>
      </c>
      <c r="J654" s="6">
        <v>42000000</v>
      </c>
      <c r="K654" s="5" t="s">
        <v>180</v>
      </c>
      <c r="L654" s="5" t="s">
        <v>143</v>
      </c>
      <c r="M654" s="5" t="s">
        <v>121</v>
      </c>
      <c r="N654" s="5" t="s">
        <v>121</v>
      </c>
      <c r="O654" s="5" t="s">
        <v>917</v>
      </c>
      <c r="P654" s="5" t="s">
        <v>145</v>
      </c>
      <c r="Q654" s="5" t="s">
        <v>918</v>
      </c>
      <c r="R654" s="5" t="s">
        <v>180</v>
      </c>
      <c r="S654" s="5" t="s">
        <v>180</v>
      </c>
      <c r="T654" s="5" t="s">
        <v>180</v>
      </c>
      <c r="U654" s="5" t="s">
        <v>147</v>
      </c>
    </row>
    <row r="655" spans="1:21" ht="14.4" hidden="1" x14ac:dyDescent="0.3">
      <c r="A655" s="5" t="s">
        <v>240</v>
      </c>
      <c r="B655" s="5" t="s">
        <v>922</v>
      </c>
      <c r="C655" s="5" t="s">
        <v>43</v>
      </c>
      <c r="D655" s="5" t="s">
        <v>43</v>
      </c>
      <c r="E655" s="5" t="s">
        <v>159</v>
      </c>
      <c r="F655" s="5" t="s">
        <v>141</v>
      </c>
      <c r="G655" s="5" t="s">
        <v>15</v>
      </c>
      <c r="H655" s="5" t="s">
        <v>16</v>
      </c>
      <c r="I655" s="6">
        <v>48000000</v>
      </c>
      <c r="J655" s="6">
        <v>48000000</v>
      </c>
      <c r="K655" s="5" t="s">
        <v>180</v>
      </c>
      <c r="L655" s="5" t="s">
        <v>143</v>
      </c>
      <c r="M655" s="5" t="s">
        <v>121</v>
      </c>
      <c r="N655" s="5" t="s">
        <v>121</v>
      </c>
      <c r="O655" s="5" t="s">
        <v>381</v>
      </c>
      <c r="P655" s="5" t="s">
        <v>145</v>
      </c>
      <c r="Q655" s="5" t="s">
        <v>382</v>
      </c>
      <c r="R655" s="5" t="s">
        <v>147</v>
      </c>
      <c r="S655" s="5" t="s">
        <v>147</v>
      </c>
      <c r="T655" s="5" t="s">
        <v>180</v>
      </c>
      <c r="U655" s="5" t="s">
        <v>147</v>
      </c>
    </row>
    <row r="656" spans="1:21" ht="14.4" hidden="1" x14ac:dyDescent="0.3">
      <c r="A656" s="5" t="s">
        <v>138</v>
      </c>
      <c r="B656" s="5" t="s">
        <v>923</v>
      </c>
      <c r="C656" s="5" t="s">
        <v>46</v>
      </c>
      <c r="D656" s="5" t="s">
        <v>46</v>
      </c>
      <c r="E656" s="5" t="s">
        <v>150</v>
      </c>
      <c r="F656" s="5" t="s">
        <v>141</v>
      </c>
      <c r="G656" s="5" t="s">
        <v>15</v>
      </c>
      <c r="H656" s="5" t="s">
        <v>35</v>
      </c>
      <c r="I656" s="6">
        <v>92400000</v>
      </c>
      <c r="J656" s="6">
        <v>92400000</v>
      </c>
      <c r="K656" s="5" t="s">
        <v>180</v>
      </c>
      <c r="L656" s="5" t="s">
        <v>143</v>
      </c>
      <c r="M656" s="5" t="s">
        <v>121</v>
      </c>
      <c r="N656" s="5" t="s">
        <v>121</v>
      </c>
      <c r="O656" s="5" t="s">
        <v>258</v>
      </c>
      <c r="P656" s="5" t="s">
        <v>145</v>
      </c>
      <c r="Q656" s="5" t="s">
        <v>259</v>
      </c>
      <c r="R656" s="5" t="s">
        <v>147</v>
      </c>
      <c r="S656" s="5" t="s">
        <v>147</v>
      </c>
      <c r="T656" s="5" t="s">
        <v>180</v>
      </c>
      <c r="U656" s="5" t="s">
        <v>147</v>
      </c>
    </row>
    <row r="657" spans="1:21" ht="14.4" hidden="1" x14ac:dyDescent="0.3">
      <c r="A657" s="5" t="s">
        <v>138</v>
      </c>
      <c r="B657" s="5" t="s">
        <v>758</v>
      </c>
      <c r="C657" s="5" t="s">
        <v>56</v>
      </c>
      <c r="D657" s="5" t="s">
        <v>56</v>
      </c>
      <c r="E657" s="5" t="s">
        <v>187</v>
      </c>
      <c r="F657" s="5" t="s">
        <v>141</v>
      </c>
      <c r="G657" s="5" t="s">
        <v>15</v>
      </c>
      <c r="H657" s="5" t="s">
        <v>35</v>
      </c>
      <c r="I657" s="6">
        <v>17333333</v>
      </c>
      <c r="J657" s="6">
        <v>17333333</v>
      </c>
      <c r="K657" s="5" t="s">
        <v>180</v>
      </c>
      <c r="L657" s="5" t="s">
        <v>143</v>
      </c>
      <c r="M657" s="5" t="s">
        <v>121</v>
      </c>
      <c r="N657" s="5" t="s">
        <v>121</v>
      </c>
      <c r="O657" s="5" t="s">
        <v>452</v>
      </c>
      <c r="P657" s="5" t="s">
        <v>145</v>
      </c>
      <c r="Q657" s="5" t="s">
        <v>453</v>
      </c>
      <c r="R657" s="5" t="s">
        <v>180</v>
      </c>
      <c r="S657" s="5" t="s">
        <v>180</v>
      </c>
      <c r="T657" s="5" t="s">
        <v>180</v>
      </c>
      <c r="U657" s="5" t="s">
        <v>147</v>
      </c>
    </row>
    <row r="658" spans="1:21" ht="14.4" hidden="1" x14ac:dyDescent="0.3">
      <c r="A658" s="5" t="s">
        <v>138</v>
      </c>
      <c r="B658" s="5" t="s">
        <v>758</v>
      </c>
      <c r="C658" s="5" t="s">
        <v>56</v>
      </c>
      <c r="D658" s="5" t="s">
        <v>56</v>
      </c>
      <c r="E658" s="5" t="s">
        <v>187</v>
      </c>
      <c r="F658" s="5" t="s">
        <v>141</v>
      </c>
      <c r="G658" s="5" t="s">
        <v>15</v>
      </c>
      <c r="H658" s="5" t="s">
        <v>35</v>
      </c>
      <c r="I658" s="6">
        <v>17333333</v>
      </c>
      <c r="J658" s="6">
        <v>17333333</v>
      </c>
      <c r="K658" s="5" t="s">
        <v>180</v>
      </c>
      <c r="L658" s="5" t="s">
        <v>143</v>
      </c>
      <c r="M658" s="5" t="s">
        <v>121</v>
      </c>
      <c r="N658" s="5" t="s">
        <v>121</v>
      </c>
      <c r="O658" s="5" t="s">
        <v>452</v>
      </c>
      <c r="P658" s="5" t="s">
        <v>145</v>
      </c>
      <c r="Q658" s="5" t="s">
        <v>453</v>
      </c>
      <c r="R658" s="5" t="s">
        <v>180</v>
      </c>
      <c r="S658" s="5" t="s">
        <v>180</v>
      </c>
      <c r="T658" s="5" t="s">
        <v>180</v>
      </c>
      <c r="U658" s="5" t="s">
        <v>147</v>
      </c>
    </row>
    <row r="659" spans="1:21" ht="14.4" hidden="1" x14ac:dyDescent="0.3">
      <c r="A659" s="5" t="s">
        <v>295</v>
      </c>
      <c r="B659" s="5" t="s">
        <v>68</v>
      </c>
      <c r="C659" s="5" t="s">
        <v>43</v>
      </c>
      <c r="D659" s="5" t="s">
        <v>43</v>
      </c>
      <c r="E659" s="5" t="s">
        <v>159</v>
      </c>
      <c r="F659" s="5" t="s">
        <v>141</v>
      </c>
      <c r="G659" s="5" t="s">
        <v>15</v>
      </c>
      <c r="H659" s="5" t="s">
        <v>35</v>
      </c>
      <c r="I659" s="6">
        <v>100125000</v>
      </c>
      <c r="J659" s="6">
        <v>100125000</v>
      </c>
      <c r="K659" s="5" t="s">
        <v>180</v>
      </c>
      <c r="L659" s="5" t="s">
        <v>143</v>
      </c>
      <c r="M659" s="5" t="s">
        <v>121</v>
      </c>
      <c r="N659" s="5" t="s">
        <v>121</v>
      </c>
      <c r="O659" s="5" t="s">
        <v>721</v>
      </c>
      <c r="P659" s="5" t="s">
        <v>145</v>
      </c>
      <c r="Q659" s="5" t="s">
        <v>722</v>
      </c>
      <c r="R659" s="5" t="s">
        <v>147</v>
      </c>
      <c r="S659" s="5" t="s">
        <v>147</v>
      </c>
      <c r="T659" s="5" t="s">
        <v>180</v>
      </c>
      <c r="U659" s="5" t="s">
        <v>147</v>
      </c>
    </row>
    <row r="660" spans="1:21" ht="14.4" hidden="1" x14ac:dyDescent="0.3">
      <c r="A660" s="5" t="s">
        <v>295</v>
      </c>
      <c r="B660" s="5" t="s">
        <v>68</v>
      </c>
      <c r="C660" s="5" t="s">
        <v>43</v>
      </c>
      <c r="D660" s="5" t="s">
        <v>43</v>
      </c>
      <c r="E660" s="5" t="s">
        <v>159</v>
      </c>
      <c r="F660" s="5" t="s">
        <v>141</v>
      </c>
      <c r="G660" s="5" t="s">
        <v>15</v>
      </c>
      <c r="H660" s="5" t="s">
        <v>35</v>
      </c>
      <c r="I660" s="6">
        <v>93450000</v>
      </c>
      <c r="J660" s="6">
        <v>93450000</v>
      </c>
      <c r="K660" s="5" t="s">
        <v>180</v>
      </c>
      <c r="L660" s="5" t="s">
        <v>143</v>
      </c>
      <c r="M660" s="5" t="s">
        <v>121</v>
      </c>
      <c r="N660" s="5" t="s">
        <v>121</v>
      </c>
      <c r="O660" s="5" t="s">
        <v>721</v>
      </c>
      <c r="P660" s="5" t="s">
        <v>145</v>
      </c>
      <c r="Q660" s="5" t="s">
        <v>722</v>
      </c>
      <c r="R660" s="5" t="s">
        <v>147</v>
      </c>
      <c r="S660" s="5" t="s">
        <v>147</v>
      </c>
      <c r="T660" s="5" t="s">
        <v>180</v>
      </c>
      <c r="U660" s="5" t="s">
        <v>147</v>
      </c>
    </row>
    <row r="661" spans="1:21" ht="14.4" hidden="1" x14ac:dyDescent="0.3">
      <c r="A661" s="5" t="s">
        <v>295</v>
      </c>
      <c r="B661" s="5" t="s">
        <v>68</v>
      </c>
      <c r="C661" s="5" t="s">
        <v>43</v>
      </c>
      <c r="D661" s="5" t="s">
        <v>43</v>
      </c>
      <c r="E661" s="5" t="s">
        <v>159</v>
      </c>
      <c r="F661" s="5" t="s">
        <v>141</v>
      </c>
      <c r="G661" s="5" t="s">
        <v>15</v>
      </c>
      <c r="H661" s="5" t="s">
        <v>35</v>
      </c>
      <c r="I661" s="6">
        <v>100125000</v>
      </c>
      <c r="J661" s="6">
        <v>100125000</v>
      </c>
      <c r="K661" s="5" t="s">
        <v>180</v>
      </c>
      <c r="L661" s="5" t="s">
        <v>143</v>
      </c>
      <c r="M661" s="5" t="s">
        <v>121</v>
      </c>
      <c r="N661" s="5" t="s">
        <v>121</v>
      </c>
      <c r="O661" s="5" t="s">
        <v>721</v>
      </c>
      <c r="P661" s="5" t="s">
        <v>145</v>
      </c>
      <c r="Q661" s="5" t="s">
        <v>722</v>
      </c>
      <c r="R661" s="5" t="s">
        <v>147</v>
      </c>
      <c r="S661" s="5" t="s">
        <v>147</v>
      </c>
      <c r="T661" s="5" t="s">
        <v>180</v>
      </c>
      <c r="U661" s="5" t="s">
        <v>147</v>
      </c>
    </row>
    <row r="662" spans="1:21" ht="14.4" hidden="1" x14ac:dyDescent="0.3">
      <c r="A662" s="5" t="s">
        <v>295</v>
      </c>
      <c r="B662" s="5" t="s">
        <v>924</v>
      </c>
      <c r="C662" s="5" t="s">
        <v>43</v>
      </c>
      <c r="D662" s="5" t="s">
        <v>43</v>
      </c>
      <c r="E662" s="5" t="s">
        <v>159</v>
      </c>
      <c r="F662" s="5" t="s">
        <v>141</v>
      </c>
      <c r="G662" s="5" t="s">
        <v>15</v>
      </c>
      <c r="H662" s="5" t="s">
        <v>35</v>
      </c>
      <c r="I662" s="6">
        <v>60000000</v>
      </c>
      <c r="J662" s="6">
        <v>60000000</v>
      </c>
      <c r="K662" s="5" t="s">
        <v>180</v>
      </c>
      <c r="L662" s="5" t="s">
        <v>143</v>
      </c>
      <c r="M662" s="5" t="s">
        <v>121</v>
      </c>
      <c r="N662" s="5" t="s">
        <v>121</v>
      </c>
      <c r="O662" s="5" t="s">
        <v>721</v>
      </c>
      <c r="P662" s="5" t="s">
        <v>145</v>
      </c>
      <c r="Q662" s="5" t="s">
        <v>722</v>
      </c>
      <c r="R662" s="5" t="s">
        <v>147</v>
      </c>
      <c r="S662" s="5" t="s">
        <v>147</v>
      </c>
      <c r="T662" s="5" t="s">
        <v>180</v>
      </c>
      <c r="U662" s="5" t="s">
        <v>147</v>
      </c>
    </row>
    <row r="663" spans="1:21" ht="14.4" hidden="1" x14ac:dyDescent="0.3">
      <c r="A663" s="5" t="s">
        <v>295</v>
      </c>
      <c r="B663" s="5" t="s">
        <v>299</v>
      </c>
      <c r="C663" s="5" t="s">
        <v>56</v>
      </c>
      <c r="D663" s="5" t="s">
        <v>56</v>
      </c>
      <c r="E663" s="5" t="s">
        <v>187</v>
      </c>
      <c r="F663" s="5" t="s">
        <v>141</v>
      </c>
      <c r="G663" s="5" t="s">
        <v>15</v>
      </c>
      <c r="H663" s="5" t="s">
        <v>16</v>
      </c>
      <c r="I663" s="6">
        <v>37500000</v>
      </c>
      <c r="J663" s="6">
        <v>37500000</v>
      </c>
      <c r="K663" s="5" t="s">
        <v>180</v>
      </c>
      <c r="L663" s="5" t="s">
        <v>143</v>
      </c>
      <c r="M663" s="5" t="s">
        <v>121</v>
      </c>
      <c r="N663" s="5" t="s">
        <v>121</v>
      </c>
      <c r="O663" s="5" t="s">
        <v>296</v>
      </c>
      <c r="P663" s="5" t="s">
        <v>145</v>
      </c>
      <c r="Q663" s="5" t="s">
        <v>297</v>
      </c>
      <c r="R663" s="5" t="s">
        <v>180</v>
      </c>
      <c r="S663" s="5" t="s">
        <v>180</v>
      </c>
      <c r="T663" s="5" t="s">
        <v>180</v>
      </c>
      <c r="U663" s="5" t="s">
        <v>147</v>
      </c>
    </row>
    <row r="664" spans="1:21" ht="14.4" hidden="1" x14ac:dyDescent="0.3">
      <c r="A664" s="5" t="s">
        <v>925</v>
      </c>
      <c r="B664" s="5" t="s">
        <v>926</v>
      </c>
      <c r="C664" s="5" t="s">
        <v>26</v>
      </c>
      <c r="D664" s="5" t="s">
        <v>26</v>
      </c>
      <c r="E664" s="5" t="s">
        <v>238</v>
      </c>
      <c r="F664" s="5" t="s">
        <v>141</v>
      </c>
      <c r="G664" s="5" t="s">
        <v>54</v>
      </c>
      <c r="H664" s="5" t="s">
        <v>16</v>
      </c>
      <c r="I664" s="6">
        <v>46781657</v>
      </c>
      <c r="J664" s="6">
        <v>46781657</v>
      </c>
      <c r="K664" s="5" t="s">
        <v>180</v>
      </c>
      <c r="L664" s="5" t="s">
        <v>143</v>
      </c>
      <c r="M664" s="5" t="s">
        <v>121</v>
      </c>
      <c r="N664" s="5" t="s">
        <v>121</v>
      </c>
      <c r="O664" s="5" t="s">
        <v>315</v>
      </c>
      <c r="P664" s="5" t="s">
        <v>145</v>
      </c>
      <c r="Q664" s="5" t="s">
        <v>316</v>
      </c>
      <c r="R664" s="5" t="s">
        <v>147</v>
      </c>
      <c r="S664" s="5" t="s">
        <v>147</v>
      </c>
      <c r="T664" s="5" t="s">
        <v>180</v>
      </c>
      <c r="U664" s="5" t="s">
        <v>147</v>
      </c>
    </row>
    <row r="665" spans="1:21" ht="14.4" hidden="1" x14ac:dyDescent="0.3">
      <c r="A665" s="5" t="s">
        <v>405</v>
      </c>
      <c r="B665" s="5" t="s">
        <v>406</v>
      </c>
      <c r="C665" s="5" t="s">
        <v>26</v>
      </c>
      <c r="D665" s="5" t="s">
        <v>26</v>
      </c>
      <c r="E665" s="5" t="s">
        <v>154</v>
      </c>
      <c r="F665" s="5" t="s">
        <v>141</v>
      </c>
      <c r="G665" s="5" t="s">
        <v>15</v>
      </c>
      <c r="H665" s="5" t="s">
        <v>16</v>
      </c>
      <c r="I665" s="6">
        <v>81000000</v>
      </c>
      <c r="J665" s="6">
        <v>81000000</v>
      </c>
      <c r="K665" s="5" t="s">
        <v>180</v>
      </c>
      <c r="L665" s="5" t="s">
        <v>143</v>
      </c>
      <c r="M665" s="5" t="s">
        <v>121</v>
      </c>
      <c r="N665" s="5" t="s">
        <v>121</v>
      </c>
      <c r="O665" s="5" t="s">
        <v>310</v>
      </c>
      <c r="P665" s="5" t="s">
        <v>145</v>
      </c>
      <c r="Q665" s="5" t="s">
        <v>311</v>
      </c>
      <c r="R665" s="5" t="s">
        <v>147</v>
      </c>
      <c r="S665" s="5" t="s">
        <v>147</v>
      </c>
      <c r="T665" s="5" t="s">
        <v>180</v>
      </c>
      <c r="U665" s="5" t="s">
        <v>147</v>
      </c>
    </row>
    <row r="666" spans="1:21" ht="14.4" hidden="1" x14ac:dyDescent="0.3">
      <c r="A666" s="5" t="s">
        <v>927</v>
      </c>
      <c r="B666" s="5" t="s">
        <v>928</v>
      </c>
      <c r="C666" s="5" t="s">
        <v>26</v>
      </c>
      <c r="D666" s="5" t="s">
        <v>26</v>
      </c>
      <c r="E666" s="5" t="s">
        <v>154</v>
      </c>
      <c r="F666" s="5" t="s">
        <v>141</v>
      </c>
      <c r="G666" s="5" t="s">
        <v>15</v>
      </c>
      <c r="H666" s="5" t="s">
        <v>16</v>
      </c>
      <c r="I666" s="6">
        <v>81000000</v>
      </c>
      <c r="J666" s="6">
        <v>81000000</v>
      </c>
      <c r="K666" s="5" t="s">
        <v>180</v>
      </c>
      <c r="L666" s="5" t="s">
        <v>143</v>
      </c>
      <c r="M666" s="5" t="s">
        <v>121</v>
      </c>
      <c r="N666" s="5" t="s">
        <v>121</v>
      </c>
      <c r="O666" s="5" t="s">
        <v>144</v>
      </c>
      <c r="P666" s="5" t="s">
        <v>145</v>
      </c>
      <c r="Q666" s="5" t="s">
        <v>146</v>
      </c>
      <c r="R666" s="5" t="s">
        <v>147</v>
      </c>
      <c r="S666" s="5" t="s">
        <v>147</v>
      </c>
      <c r="T666" s="5" t="s">
        <v>180</v>
      </c>
      <c r="U666" s="5" t="s">
        <v>147</v>
      </c>
    </row>
    <row r="667" spans="1:21" ht="14.4" hidden="1" x14ac:dyDescent="0.3">
      <c r="A667" s="5" t="s">
        <v>405</v>
      </c>
      <c r="B667" s="5" t="s">
        <v>929</v>
      </c>
      <c r="C667" s="5" t="s">
        <v>26</v>
      </c>
      <c r="D667" s="5" t="s">
        <v>26</v>
      </c>
      <c r="E667" s="5" t="s">
        <v>154</v>
      </c>
      <c r="F667" s="5" t="s">
        <v>141</v>
      </c>
      <c r="G667" s="5" t="s">
        <v>15</v>
      </c>
      <c r="H667" s="5" t="s">
        <v>16</v>
      </c>
      <c r="I667" s="6">
        <v>144000000</v>
      </c>
      <c r="J667" s="6">
        <v>144000000</v>
      </c>
      <c r="K667" s="5" t="s">
        <v>180</v>
      </c>
      <c r="L667" s="5" t="s">
        <v>143</v>
      </c>
      <c r="M667" s="5" t="s">
        <v>121</v>
      </c>
      <c r="N667" s="5" t="s">
        <v>121</v>
      </c>
      <c r="O667" s="5" t="s">
        <v>144</v>
      </c>
      <c r="P667" s="5" t="s">
        <v>145</v>
      </c>
      <c r="Q667" s="5" t="s">
        <v>146</v>
      </c>
      <c r="R667" s="5" t="s">
        <v>147</v>
      </c>
      <c r="S667" s="5" t="s">
        <v>147</v>
      </c>
      <c r="T667" s="5" t="s">
        <v>180</v>
      </c>
      <c r="U667" s="5" t="s">
        <v>147</v>
      </c>
    </row>
    <row r="668" spans="1:21" ht="14.4" hidden="1" x14ac:dyDescent="0.3">
      <c r="A668" s="5" t="s">
        <v>405</v>
      </c>
      <c r="B668" s="5" t="s">
        <v>930</v>
      </c>
      <c r="C668" s="5" t="s">
        <v>26</v>
      </c>
      <c r="D668" s="5" t="s">
        <v>26</v>
      </c>
      <c r="E668" s="5" t="s">
        <v>154</v>
      </c>
      <c r="F668" s="5" t="s">
        <v>141</v>
      </c>
      <c r="G668" s="5" t="s">
        <v>15</v>
      </c>
      <c r="H668" s="5" t="s">
        <v>16</v>
      </c>
      <c r="I668" s="6">
        <v>73800000</v>
      </c>
      <c r="J668" s="6">
        <v>73800000</v>
      </c>
      <c r="K668" s="5" t="s">
        <v>180</v>
      </c>
      <c r="L668" s="5" t="s">
        <v>143</v>
      </c>
      <c r="M668" s="5" t="s">
        <v>121</v>
      </c>
      <c r="N668" s="5" t="s">
        <v>121</v>
      </c>
      <c r="O668" s="5" t="s">
        <v>144</v>
      </c>
      <c r="P668" s="5" t="s">
        <v>145</v>
      </c>
      <c r="Q668" s="5" t="s">
        <v>146</v>
      </c>
      <c r="R668" s="5" t="s">
        <v>147</v>
      </c>
      <c r="S668" s="5" t="s">
        <v>147</v>
      </c>
      <c r="T668" s="5" t="s">
        <v>180</v>
      </c>
      <c r="U668" s="5" t="s">
        <v>147</v>
      </c>
    </row>
    <row r="669" spans="1:21" ht="14.4" hidden="1" x14ac:dyDescent="0.3">
      <c r="A669" s="5" t="s">
        <v>138</v>
      </c>
      <c r="B669" s="5" t="s">
        <v>931</v>
      </c>
      <c r="C669" s="5" t="s">
        <v>26</v>
      </c>
      <c r="D669" s="5" t="s">
        <v>26</v>
      </c>
      <c r="E669" s="5" t="s">
        <v>154</v>
      </c>
      <c r="F669" s="5" t="s">
        <v>141</v>
      </c>
      <c r="G669" s="5" t="s">
        <v>15</v>
      </c>
      <c r="H669" s="5" t="s">
        <v>16</v>
      </c>
      <c r="I669" s="6">
        <v>81000000</v>
      </c>
      <c r="J669" s="6">
        <v>81000000</v>
      </c>
      <c r="K669" s="5" t="s">
        <v>180</v>
      </c>
      <c r="L669" s="5" t="s">
        <v>143</v>
      </c>
      <c r="M669" s="5" t="s">
        <v>121</v>
      </c>
      <c r="N669" s="5" t="s">
        <v>121</v>
      </c>
      <c r="O669" s="5" t="s">
        <v>310</v>
      </c>
      <c r="P669" s="5" t="s">
        <v>145</v>
      </c>
      <c r="Q669" s="5" t="s">
        <v>311</v>
      </c>
      <c r="R669" s="5" t="s">
        <v>147</v>
      </c>
      <c r="S669" s="5" t="s">
        <v>147</v>
      </c>
      <c r="T669" s="5" t="s">
        <v>180</v>
      </c>
      <c r="U669" s="5" t="s">
        <v>147</v>
      </c>
    </row>
    <row r="670" spans="1:21" ht="14.4" hidden="1" x14ac:dyDescent="0.3">
      <c r="A670" s="5" t="s">
        <v>138</v>
      </c>
      <c r="B670" s="5" t="s">
        <v>932</v>
      </c>
      <c r="C670" s="5" t="s">
        <v>26</v>
      </c>
      <c r="D670" s="5" t="s">
        <v>26</v>
      </c>
      <c r="E670" s="5" t="s">
        <v>154</v>
      </c>
      <c r="F670" s="5" t="s">
        <v>141</v>
      </c>
      <c r="G670" s="5" t="s">
        <v>15</v>
      </c>
      <c r="H670" s="5" t="s">
        <v>16</v>
      </c>
      <c r="I670" s="6">
        <v>54600000</v>
      </c>
      <c r="J670" s="6">
        <v>54600000</v>
      </c>
      <c r="K670" s="5" t="s">
        <v>180</v>
      </c>
      <c r="L670" s="5" t="s">
        <v>143</v>
      </c>
      <c r="M670" s="5" t="s">
        <v>121</v>
      </c>
      <c r="N670" s="5" t="s">
        <v>121</v>
      </c>
      <c r="O670" s="5" t="s">
        <v>251</v>
      </c>
      <c r="P670" s="5" t="s">
        <v>145</v>
      </c>
      <c r="Q670" s="5" t="s">
        <v>252</v>
      </c>
      <c r="R670" s="5" t="s">
        <v>147</v>
      </c>
      <c r="S670" s="5" t="s">
        <v>147</v>
      </c>
      <c r="T670" s="5" t="s">
        <v>180</v>
      </c>
      <c r="U670" s="5" t="s">
        <v>147</v>
      </c>
    </row>
    <row r="671" spans="1:21" ht="14.4" hidden="1" x14ac:dyDescent="0.3">
      <c r="A671" s="5" t="s">
        <v>138</v>
      </c>
      <c r="B671" s="5" t="s">
        <v>933</v>
      </c>
      <c r="C671" s="5" t="s">
        <v>26</v>
      </c>
      <c r="D671" s="5" t="s">
        <v>26</v>
      </c>
      <c r="E671" s="5" t="s">
        <v>154</v>
      </c>
      <c r="F671" s="5" t="s">
        <v>141</v>
      </c>
      <c r="G671" s="5" t="s">
        <v>15</v>
      </c>
      <c r="H671" s="5" t="s">
        <v>16</v>
      </c>
      <c r="I671" s="6">
        <v>68880000</v>
      </c>
      <c r="J671" s="6">
        <v>68880000</v>
      </c>
      <c r="K671" s="5" t="s">
        <v>180</v>
      </c>
      <c r="L671" s="5" t="s">
        <v>143</v>
      </c>
      <c r="M671" s="5" t="s">
        <v>121</v>
      </c>
      <c r="N671" s="5" t="s">
        <v>121</v>
      </c>
      <c r="O671" s="5" t="s">
        <v>251</v>
      </c>
      <c r="P671" s="5" t="s">
        <v>145</v>
      </c>
      <c r="Q671" s="5" t="s">
        <v>252</v>
      </c>
      <c r="R671" s="5" t="s">
        <v>147</v>
      </c>
      <c r="S671" s="5" t="s">
        <v>147</v>
      </c>
      <c r="T671" s="5" t="s">
        <v>180</v>
      </c>
      <c r="U671" s="5" t="s">
        <v>147</v>
      </c>
    </row>
    <row r="672" spans="1:21" ht="14.4" hidden="1" x14ac:dyDescent="0.3">
      <c r="A672" s="5" t="s">
        <v>138</v>
      </c>
      <c r="B672" s="5" t="s">
        <v>934</v>
      </c>
      <c r="C672" s="5" t="s">
        <v>17</v>
      </c>
      <c r="D672" s="5" t="s">
        <v>17</v>
      </c>
      <c r="E672" s="5" t="s">
        <v>208</v>
      </c>
      <c r="F672" s="5" t="s">
        <v>141</v>
      </c>
      <c r="G672" s="5" t="s">
        <v>15</v>
      </c>
      <c r="H672" s="5" t="s">
        <v>16</v>
      </c>
      <c r="I672" s="6">
        <v>72000000</v>
      </c>
      <c r="J672" s="6">
        <v>72000000</v>
      </c>
      <c r="K672" s="5" t="s">
        <v>180</v>
      </c>
      <c r="L672" s="5" t="s">
        <v>143</v>
      </c>
      <c r="M672" s="5" t="s">
        <v>121</v>
      </c>
      <c r="N672" s="5" t="s">
        <v>121</v>
      </c>
      <c r="O672" s="5" t="s">
        <v>729</v>
      </c>
      <c r="P672" s="5" t="s">
        <v>145</v>
      </c>
      <c r="Q672" s="5" t="s">
        <v>730</v>
      </c>
      <c r="R672" s="5" t="s">
        <v>180</v>
      </c>
      <c r="S672" s="5" t="s">
        <v>180</v>
      </c>
      <c r="T672" s="5" t="s">
        <v>180</v>
      </c>
      <c r="U672" s="5" t="s">
        <v>147</v>
      </c>
    </row>
    <row r="673" spans="1:21" ht="14.4" hidden="1" x14ac:dyDescent="0.3">
      <c r="A673" s="5" t="s">
        <v>138</v>
      </c>
      <c r="B673" s="5" t="s">
        <v>935</v>
      </c>
      <c r="C673" s="5" t="s">
        <v>43</v>
      </c>
      <c r="D673" s="5" t="s">
        <v>43</v>
      </c>
      <c r="E673" s="5" t="s">
        <v>159</v>
      </c>
      <c r="F673" s="5" t="s">
        <v>141</v>
      </c>
      <c r="G673" s="5" t="s">
        <v>15</v>
      </c>
      <c r="H673" s="5" t="s">
        <v>35</v>
      </c>
      <c r="I673" s="6">
        <v>66000000</v>
      </c>
      <c r="J673" s="6">
        <v>66000000</v>
      </c>
      <c r="K673" s="5" t="s">
        <v>180</v>
      </c>
      <c r="L673" s="5" t="s">
        <v>143</v>
      </c>
      <c r="M673" s="5" t="s">
        <v>121</v>
      </c>
      <c r="N673" s="5" t="s">
        <v>121</v>
      </c>
      <c r="O673" s="5" t="s">
        <v>168</v>
      </c>
      <c r="P673" s="5" t="s">
        <v>145</v>
      </c>
      <c r="Q673" s="5" t="s">
        <v>169</v>
      </c>
      <c r="R673" s="5" t="s">
        <v>147</v>
      </c>
      <c r="S673" s="5" t="s">
        <v>147</v>
      </c>
      <c r="T673" s="5" t="s">
        <v>180</v>
      </c>
      <c r="U673" s="5" t="s">
        <v>147</v>
      </c>
    </row>
    <row r="674" spans="1:21" ht="14.4" hidden="1" x14ac:dyDescent="0.3">
      <c r="A674" s="5" t="s">
        <v>138</v>
      </c>
      <c r="B674" s="5" t="s">
        <v>936</v>
      </c>
      <c r="C674" s="5" t="s">
        <v>43</v>
      </c>
      <c r="D674" s="5" t="s">
        <v>43</v>
      </c>
      <c r="E674" s="5" t="s">
        <v>159</v>
      </c>
      <c r="F674" s="5" t="s">
        <v>141</v>
      </c>
      <c r="G674" s="5" t="s">
        <v>15</v>
      </c>
      <c r="H674" s="5" t="s">
        <v>35</v>
      </c>
      <c r="I674" s="6">
        <v>66000000</v>
      </c>
      <c r="J674" s="6">
        <v>66000000</v>
      </c>
      <c r="K674" s="5" t="s">
        <v>180</v>
      </c>
      <c r="L674" s="5" t="s">
        <v>143</v>
      </c>
      <c r="M674" s="5" t="s">
        <v>121</v>
      </c>
      <c r="N674" s="5" t="s">
        <v>121</v>
      </c>
      <c r="O674" s="5" t="s">
        <v>168</v>
      </c>
      <c r="P674" s="5" t="s">
        <v>145</v>
      </c>
      <c r="Q674" s="5" t="s">
        <v>169</v>
      </c>
      <c r="R674" s="5" t="s">
        <v>147</v>
      </c>
      <c r="S674" s="5" t="s">
        <v>147</v>
      </c>
      <c r="T674" s="5" t="s">
        <v>180</v>
      </c>
      <c r="U674" s="5" t="s">
        <v>147</v>
      </c>
    </row>
    <row r="675" spans="1:21" ht="14.4" hidden="1" x14ac:dyDescent="0.3">
      <c r="A675" s="5" t="s">
        <v>138</v>
      </c>
      <c r="B675" s="5" t="s">
        <v>937</v>
      </c>
      <c r="C675" s="5" t="s">
        <v>43</v>
      </c>
      <c r="D675" s="5" t="s">
        <v>43</v>
      </c>
      <c r="E675" s="5" t="s">
        <v>159</v>
      </c>
      <c r="F675" s="5" t="s">
        <v>141</v>
      </c>
      <c r="G675" s="5" t="s">
        <v>15</v>
      </c>
      <c r="H675" s="5" t="s">
        <v>35</v>
      </c>
      <c r="I675" s="6">
        <v>66000000</v>
      </c>
      <c r="J675" s="6">
        <v>66000000</v>
      </c>
      <c r="K675" s="5" t="s">
        <v>180</v>
      </c>
      <c r="L675" s="5" t="s">
        <v>143</v>
      </c>
      <c r="M675" s="5" t="s">
        <v>121</v>
      </c>
      <c r="N675" s="5" t="s">
        <v>121</v>
      </c>
      <c r="O675" s="5" t="s">
        <v>168</v>
      </c>
      <c r="P675" s="5" t="s">
        <v>145</v>
      </c>
      <c r="Q675" s="5" t="s">
        <v>169</v>
      </c>
      <c r="R675" s="5" t="s">
        <v>147</v>
      </c>
      <c r="S675" s="5" t="s">
        <v>147</v>
      </c>
      <c r="T675" s="5" t="s">
        <v>180</v>
      </c>
      <c r="U675" s="5" t="s">
        <v>147</v>
      </c>
    </row>
    <row r="676" spans="1:21" ht="14.4" hidden="1" x14ac:dyDescent="0.3">
      <c r="A676" s="5" t="s">
        <v>138</v>
      </c>
      <c r="B676" s="5" t="s">
        <v>938</v>
      </c>
      <c r="C676" s="5" t="s">
        <v>46</v>
      </c>
      <c r="D676" s="5" t="s">
        <v>46</v>
      </c>
      <c r="E676" s="5" t="s">
        <v>150</v>
      </c>
      <c r="F676" s="5" t="s">
        <v>141</v>
      </c>
      <c r="G676" s="5" t="s">
        <v>15</v>
      </c>
      <c r="H676" s="5" t="s">
        <v>16</v>
      </c>
      <c r="I676" s="6">
        <v>49500000</v>
      </c>
      <c r="J676" s="6">
        <v>49500000</v>
      </c>
      <c r="K676" s="5" t="s">
        <v>180</v>
      </c>
      <c r="L676" s="5" t="s">
        <v>143</v>
      </c>
      <c r="M676" s="5" t="s">
        <v>121</v>
      </c>
      <c r="N676" s="5" t="s">
        <v>121</v>
      </c>
      <c r="O676" s="5" t="s">
        <v>168</v>
      </c>
      <c r="P676" s="5" t="s">
        <v>145</v>
      </c>
      <c r="Q676" s="5" t="s">
        <v>169</v>
      </c>
      <c r="R676" s="5" t="s">
        <v>147</v>
      </c>
      <c r="S676" s="5" t="s">
        <v>147</v>
      </c>
      <c r="T676" s="5" t="s">
        <v>180</v>
      </c>
      <c r="U676" s="5" t="s">
        <v>147</v>
      </c>
    </row>
    <row r="677" spans="1:21" ht="14.4" hidden="1" x14ac:dyDescent="0.3">
      <c r="A677" s="5" t="s">
        <v>401</v>
      </c>
      <c r="B677" s="5" t="s">
        <v>939</v>
      </c>
      <c r="C677" s="5" t="s">
        <v>32</v>
      </c>
      <c r="D677" s="5" t="s">
        <v>32</v>
      </c>
      <c r="E677" s="5" t="s">
        <v>140</v>
      </c>
      <c r="F677" s="5" t="s">
        <v>141</v>
      </c>
      <c r="G677" s="5" t="s">
        <v>15</v>
      </c>
      <c r="H677" s="5" t="s">
        <v>16</v>
      </c>
      <c r="I677" s="6">
        <v>22000000</v>
      </c>
      <c r="J677" s="6">
        <v>22000000</v>
      </c>
      <c r="K677" s="5" t="s">
        <v>180</v>
      </c>
      <c r="L677" s="5" t="s">
        <v>143</v>
      </c>
      <c r="M677" s="5" t="s">
        <v>121</v>
      </c>
      <c r="N677" s="5" t="s">
        <v>121</v>
      </c>
      <c r="O677" s="5" t="s">
        <v>164</v>
      </c>
      <c r="P677" s="5" t="s">
        <v>145</v>
      </c>
      <c r="Q677" s="5" t="s">
        <v>165</v>
      </c>
      <c r="R677" s="5" t="s">
        <v>180</v>
      </c>
      <c r="S677" s="5" t="s">
        <v>180</v>
      </c>
      <c r="T677" s="5" t="s">
        <v>180</v>
      </c>
      <c r="U677" s="5" t="s">
        <v>147</v>
      </c>
    </row>
    <row r="678" spans="1:21" ht="14.4" hidden="1" x14ac:dyDescent="0.3">
      <c r="A678" s="5" t="s">
        <v>138</v>
      </c>
      <c r="B678" s="5" t="s">
        <v>940</v>
      </c>
      <c r="C678" s="5" t="s">
        <v>43</v>
      </c>
      <c r="D678" s="5" t="s">
        <v>43</v>
      </c>
      <c r="E678" s="5" t="s">
        <v>159</v>
      </c>
      <c r="F678" s="5" t="s">
        <v>141</v>
      </c>
      <c r="G678" s="5" t="s">
        <v>15</v>
      </c>
      <c r="H678" s="5" t="s">
        <v>16</v>
      </c>
      <c r="I678" s="6">
        <v>108000000</v>
      </c>
      <c r="J678" s="6">
        <v>108000000</v>
      </c>
      <c r="K678" s="5" t="s">
        <v>180</v>
      </c>
      <c r="L678" s="5" t="s">
        <v>143</v>
      </c>
      <c r="M678" s="5" t="s">
        <v>121</v>
      </c>
      <c r="N678" s="5" t="s">
        <v>121</v>
      </c>
      <c r="O678" s="5" t="s">
        <v>194</v>
      </c>
      <c r="P678" s="5" t="s">
        <v>145</v>
      </c>
      <c r="Q678" s="5" t="s">
        <v>195</v>
      </c>
      <c r="R678" s="5" t="s">
        <v>147</v>
      </c>
      <c r="S678" s="5" t="s">
        <v>147</v>
      </c>
      <c r="T678" s="5" t="s">
        <v>180</v>
      </c>
      <c r="U678" s="5" t="s">
        <v>147</v>
      </c>
    </row>
    <row r="679" spans="1:21" ht="14.4" hidden="1" x14ac:dyDescent="0.3">
      <c r="A679" s="5" t="s">
        <v>138</v>
      </c>
      <c r="B679" s="5" t="s">
        <v>941</v>
      </c>
      <c r="C679" s="5" t="s">
        <v>50</v>
      </c>
      <c r="D679" s="5" t="s">
        <v>50</v>
      </c>
      <c r="E679" s="5" t="s">
        <v>163</v>
      </c>
      <c r="F679" s="5" t="s">
        <v>141</v>
      </c>
      <c r="G679" s="5" t="s">
        <v>15</v>
      </c>
      <c r="H679" s="5" t="s">
        <v>16</v>
      </c>
      <c r="I679" s="6">
        <v>49000000</v>
      </c>
      <c r="J679" s="6">
        <v>49000000</v>
      </c>
      <c r="K679" s="5" t="s">
        <v>180</v>
      </c>
      <c r="L679" s="5" t="s">
        <v>143</v>
      </c>
      <c r="M679" s="5" t="s">
        <v>121</v>
      </c>
      <c r="N679" s="5" t="s">
        <v>121</v>
      </c>
      <c r="O679" s="5" t="s">
        <v>226</v>
      </c>
      <c r="P679" s="5" t="s">
        <v>145</v>
      </c>
      <c r="Q679" s="5" t="s">
        <v>227</v>
      </c>
      <c r="R679" s="5" t="s">
        <v>180</v>
      </c>
      <c r="S679" s="5" t="s">
        <v>180</v>
      </c>
      <c r="T679" s="5" t="s">
        <v>180</v>
      </c>
      <c r="U679" s="5" t="s">
        <v>147</v>
      </c>
    </row>
    <row r="680" spans="1:21" ht="14.4" hidden="1" x14ac:dyDescent="0.3">
      <c r="A680" s="5" t="s">
        <v>138</v>
      </c>
      <c r="B680" s="5" t="s">
        <v>942</v>
      </c>
      <c r="C680" s="5" t="s">
        <v>56</v>
      </c>
      <c r="D680" s="5" t="s">
        <v>56</v>
      </c>
      <c r="E680" s="5" t="s">
        <v>187</v>
      </c>
      <c r="F680" s="5" t="s">
        <v>141</v>
      </c>
      <c r="G680" s="5" t="s">
        <v>15</v>
      </c>
      <c r="H680" s="5" t="s">
        <v>16</v>
      </c>
      <c r="I680" s="6">
        <v>27500000</v>
      </c>
      <c r="J680" s="6">
        <v>27500000</v>
      </c>
      <c r="K680" s="5" t="s">
        <v>180</v>
      </c>
      <c r="L680" s="5" t="s">
        <v>143</v>
      </c>
      <c r="M680" s="5" t="s">
        <v>121</v>
      </c>
      <c r="N680" s="5" t="s">
        <v>121</v>
      </c>
      <c r="O680" s="5" t="s">
        <v>226</v>
      </c>
      <c r="P680" s="5" t="s">
        <v>145</v>
      </c>
      <c r="Q680" s="5" t="s">
        <v>227</v>
      </c>
      <c r="R680" s="5" t="s">
        <v>180</v>
      </c>
      <c r="S680" s="5" t="s">
        <v>180</v>
      </c>
      <c r="T680" s="5" t="s">
        <v>180</v>
      </c>
      <c r="U680" s="5" t="s">
        <v>147</v>
      </c>
    </row>
    <row r="681" spans="1:21" ht="14.4" hidden="1" x14ac:dyDescent="0.3">
      <c r="A681" s="5" t="s">
        <v>567</v>
      </c>
      <c r="B681" s="5" t="s">
        <v>943</v>
      </c>
      <c r="C681" s="5" t="s">
        <v>26</v>
      </c>
      <c r="D681" s="5" t="s">
        <v>26</v>
      </c>
      <c r="E681" s="5" t="s">
        <v>163</v>
      </c>
      <c r="F681" s="5" t="s">
        <v>141</v>
      </c>
      <c r="G681" s="5" t="s">
        <v>848</v>
      </c>
      <c r="H681" s="5" t="s">
        <v>35</v>
      </c>
      <c r="I681" s="6">
        <v>225000000</v>
      </c>
      <c r="J681" s="6">
        <v>225000000</v>
      </c>
      <c r="K681" s="5" t="s">
        <v>180</v>
      </c>
      <c r="L681" s="5" t="s">
        <v>143</v>
      </c>
      <c r="M681" s="5" t="s">
        <v>121</v>
      </c>
      <c r="N681" s="5" t="s">
        <v>121</v>
      </c>
      <c r="O681" s="5" t="s">
        <v>155</v>
      </c>
      <c r="P681" s="5" t="s">
        <v>145</v>
      </c>
      <c r="Q681" s="5" t="s">
        <v>156</v>
      </c>
      <c r="R681" s="5" t="s">
        <v>180</v>
      </c>
      <c r="S681" s="5" t="s">
        <v>180</v>
      </c>
      <c r="T681" s="5" t="s">
        <v>180</v>
      </c>
      <c r="U681" s="5" t="s">
        <v>147</v>
      </c>
    </row>
    <row r="682" spans="1:21" ht="14.4" hidden="1" x14ac:dyDescent="0.3">
      <c r="A682" s="5" t="s">
        <v>944</v>
      </c>
      <c r="B682" s="5" t="s">
        <v>945</v>
      </c>
      <c r="C682" s="5" t="s">
        <v>52</v>
      </c>
      <c r="D682" s="5" t="s">
        <v>52</v>
      </c>
      <c r="E682" s="5" t="s">
        <v>159</v>
      </c>
      <c r="F682" s="5" t="s">
        <v>141</v>
      </c>
      <c r="G682" s="5" t="s">
        <v>15</v>
      </c>
      <c r="H682" s="5" t="s">
        <v>16</v>
      </c>
      <c r="I682" s="6">
        <v>3125760</v>
      </c>
      <c r="J682" s="6">
        <v>3125760</v>
      </c>
      <c r="K682" s="5" t="s">
        <v>180</v>
      </c>
      <c r="L682" s="5" t="s">
        <v>143</v>
      </c>
      <c r="M682" s="5" t="s">
        <v>121</v>
      </c>
      <c r="N682" s="5" t="s">
        <v>121</v>
      </c>
      <c r="O682" s="5" t="s">
        <v>315</v>
      </c>
      <c r="P682" s="5" t="s">
        <v>145</v>
      </c>
      <c r="Q682" s="5" t="s">
        <v>316</v>
      </c>
      <c r="R682" s="5" t="s">
        <v>147</v>
      </c>
      <c r="S682" s="5" t="s">
        <v>147</v>
      </c>
      <c r="T682" s="5" t="s">
        <v>180</v>
      </c>
      <c r="U682" s="5" t="s">
        <v>147</v>
      </c>
    </row>
    <row r="683" spans="1:21" ht="14.4" hidden="1" x14ac:dyDescent="0.3">
      <c r="A683" s="5" t="s">
        <v>944</v>
      </c>
      <c r="B683" s="5" t="s">
        <v>946</v>
      </c>
      <c r="C683" s="5" t="s">
        <v>52</v>
      </c>
      <c r="D683" s="5" t="s">
        <v>52</v>
      </c>
      <c r="E683" s="5" t="s">
        <v>159</v>
      </c>
      <c r="F683" s="5" t="s">
        <v>141</v>
      </c>
      <c r="G683" s="5" t="s">
        <v>15</v>
      </c>
      <c r="H683" s="5" t="s">
        <v>16</v>
      </c>
      <c r="I683" s="6">
        <v>2395000</v>
      </c>
      <c r="J683" s="6">
        <v>2395000</v>
      </c>
      <c r="K683" s="5" t="s">
        <v>180</v>
      </c>
      <c r="L683" s="5" t="s">
        <v>143</v>
      </c>
      <c r="M683" s="5" t="s">
        <v>121</v>
      </c>
      <c r="N683" s="5" t="s">
        <v>121</v>
      </c>
      <c r="O683" s="5" t="s">
        <v>279</v>
      </c>
      <c r="P683" s="5" t="s">
        <v>145</v>
      </c>
      <c r="Q683" s="5" t="s">
        <v>280</v>
      </c>
      <c r="R683" s="5" t="s">
        <v>180</v>
      </c>
      <c r="S683" s="5" t="s">
        <v>180</v>
      </c>
      <c r="T683" s="5" t="s">
        <v>180</v>
      </c>
      <c r="U683" s="5" t="s">
        <v>147</v>
      </c>
    </row>
    <row r="684" spans="1:21" ht="14.4" hidden="1" x14ac:dyDescent="0.3">
      <c r="A684" s="5" t="s">
        <v>270</v>
      </c>
      <c r="B684" s="5" t="s">
        <v>947</v>
      </c>
      <c r="C684" s="5" t="s">
        <v>43</v>
      </c>
      <c r="D684" s="5" t="s">
        <v>43</v>
      </c>
      <c r="E684" s="5" t="s">
        <v>159</v>
      </c>
      <c r="F684" s="5" t="s">
        <v>141</v>
      </c>
      <c r="G684" s="5" t="s">
        <v>54</v>
      </c>
      <c r="H684" s="5" t="s">
        <v>16</v>
      </c>
      <c r="I684" s="6">
        <v>109290118</v>
      </c>
      <c r="J684" s="6">
        <v>109290118</v>
      </c>
      <c r="K684" s="5" t="s">
        <v>180</v>
      </c>
      <c r="L684" s="5" t="s">
        <v>143</v>
      </c>
      <c r="M684" s="5" t="s">
        <v>121</v>
      </c>
      <c r="N684" s="5" t="s">
        <v>121</v>
      </c>
      <c r="O684" s="5" t="s">
        <v>315</v>
      </c>
      <c r="P684" s="5" t="s">
        <v>145</v>
      </c>
      <c r="Q684" s="5" t="s">
        <v>316</v>
      </c>
      <c r="R684" s="5" t="s">
        <v>147</v>
      </c>
      <c r="S684" s="5" t="s">
        <v>147</v>
      </c>
      <c r="T684" s="5" t="s">
        <v>180</v>
      </c>
      <c r="U684" s="5" t="s">
        <v>147</v>
      </c>
    </row>
    <row r="685" spans="1:21" ht="14.4" hidden="1" x14ac:dyDescent="0.3">
      <c r="A685" s="5" t="s">
        <v>654</v>
      </c>
      <c r="B685" s="5" t="s">
        <v>110</v>
      </c>
      <c r="C685" s="5" t="s">
        <v>24</v>
      </c>
      <c r="D685" s="5" t="s">
        <v>24</v>
      </c>
      <c r="E685" s="5" t="s">
        <v>200</v>
      </c>
      <c r="F685" s="5" t="s">
        <v>141</v>
      </c>
      <c r="G685" s="5" t="s">
        <v>29</v>
      </c>
      <c r="H685" s="5" t="s">
        <v>16</v>
      </c>
      <c r="I685" s="6">
        <v>280000000</v>
      </c>
      <c r="J685" s="6">
        <v>280000000</v>
      </c>
      <c r="K685" s="5" t="s">
        <v>142</v>
      </c>
      <c r="L685" s="5" t="s">
        <v>143</v>
      </c>
      <c r="M685" s="5" t="s">
        <v>121</v>
      </c>
      <c r="N685" s="5" t="s">
        <v>121</v>
      </c>
      <c r="O685" s="5" t="s">
        <v>282</v>
      </c>
      <c r="P685" s="5" t="s">
        <v>145</v>
      </c>
      <c r="Q685" s="5" t="s">
        <v>283</v>
      </c>
      <c r="R685" s="5" t="s">
        <v>142</v>
      </c>
      <c r="S685" s="5" t="s">
        <v>142</v>
      </c>
      <c r="T685" s="5" t="s">
        <v>142</v>
      </c>
      <c r="U685" s="5" t="s">
        <v>147</v>
      </c>
    </row>
    <row r="686" spans="1:21" ht="14.4" hidden="1" x14ac:dyDescent="0.3">
      <c r="A686" s="5" t="s">
        <v>185</v>
      </c>
      <c r="B686" s="5" t="s">
        <v>444</v>
      </c>
      <c r="C686" s="5" t="s">
        <v>52</v>
      </c>
      <c r="D686" s="5" t="s">
        <v>52</v>
      </c>
      <c r="E686" s="5" t="s">
        <v>187</v>
      </c>
      <c r="F686" s="5" t="s">
        <v>141</v>
      </c>
      <c r="G686" s="5" t="s">
        <v>15</v>
      </c>
      <c r="H686" s="5" t="s">
        <v>16</v>
      </c>
      <c r="I686" s="6">
        <v>7000000</v>
      </c>
      <c r="J686" s="6">
        <v>7000000</v>
      </c>
      <c r="K686" s="5" t="s">
        <v>142</v>
      </c>
      <c r="L686" s="5" t="s">
        <v>143</v>
      </c>
      <c r="M686" s="5" t="s">
        <v>121</v>
      </c>
      <c r="N686" s="5" t="s">
        <v>121</v>
      </c>
      <c r="O686" s="5" t="s">
        <v>282</v>
      </c>
      <c r="P686" s="5" t="s">
        <v>145</v>
      </c>
      <c r="Q686" s="5" t="s">
        <v>283</v>
      </c>
      <c r="R686" s="5" t="s">
        <v>142</v>
      </c>
      <c r="S686" s="5" t="s">
        <v>142</v>
      </c>
      <c r="T686" s="5" t="s">
        <v>142</v>
      </c>
      <c r="U686" s="5" t="s">
        <v>147</v>
      </c>
    </row>
    <row r="687" spans="1:21" ht="14.4" hidden="1" x14ac:dyDescent="0.3">
      <c r="A687" s="5" t="s">
        <v>185</v>
      </c>
      <c r="B687" s="5" t="s">
        <v>444</v>
      </c>
      <c r="C687" s="5" t="s">
        <v>26</v>
      </c>
      <c r="D687" s="5" t="s">
        <v>26</v>
      </c>
      <c r="E687" s="5" t="s">
        <v>208</v>
      </c>
      <c r="F687" s="5" t="s">
        <v>141</v>
      </c>
      <c r="G687" s="5" t="s">
        <v>15</v>
      </c>
      <c r="H687" s="5" t="s">
        <v>16</v>
      </c>
      <c r="I687" s="6">
        <v>11700000</v>
      </c>
      <c r="J687" s="6">
        <v>11700000</v>
      </c>
      <c r="K687" s="5" t="s">
        <v>142</v>
      </c>
      <c r="L687" s="5" t="s">
        <v>143</v>
      </c>
      <c r="M687" s="5" t="s">
        <v>121</v>
      </c>
      <c r="N687" s="5" t="s">
        <v>121</v>
      </c>
      <c r="O687" s="5" t="s">
        <v>282</v>
      </c>
      <c r="P687" s="5" t="s">
        <v>145</v>
      </c>
      <c r="Q687" s="5" t="s">
        <v>283</v>
      </c>
      <c r="R687" s="5" t="s">
        <v>142</v>
      </c>
      <c r="S687" s="5" t="s">
        <v>142</v>
      </c>
      <c r="T687" s="5" t="s">
        <v>142</v>
      </c>
      <c r="U687" s="5" t="s">
        <v>147</v>
      </c>
    </row>
    <row r="688" spans="1:21" ht="14.4" hidden="1" x14ac:dyDescent="0.3">
      <c r="A688" s="5" t="s">
        <v>185</v>
      </c>
      <c r="B688" s="5" t="s">
        <v>444</v>
      </c>
      <c r="C688" s="5" t="s">
        <v>26</v>
      </c>
      <c r="D688" s="5" t="s">
        <v>26</v>
      </c>
      <c r="E688" s="5" t="s">
        <v>208</v>
      </c>
      <c r="F688" s="5" t="s">
        <v>141</v>
      </c>
      <c r="G688" s="5" t="s">
        <v>15</v>
      </c>
      <c r="H688" s="5" t="s">
        <v>16</v>
      </c>
      <c r="I688" s="6">
        <v>11700000</v>
      </c>
      <c r="J688" s="6">
        <v>11700000</v>
      </c>
      <c r="K688" s="5" t="s">
        <v>142</v>
      </c>
      <c r="L688" s="5" t="s">
        <v>143</v>
      </c>
      <c r="M688" s="5" t="s">
        <v>121</v>
      </c>
      <c r="N688" s="5" t="s">
        <v>121</v>
      </c>
      <c r="O688" s="5" t="s">
        <v>282</v>
      </c>
      <c r="P688" s="5" t="s">
        <v>145</v>
      </c>
      <c r="Q688" s="5" t="s">
        <v>283</v>
      </c>
      <c r="R688" s="5" t="s">
        <v>142</v>
      </c>
      <c r="S688" s="5" t="s">
        <v>142</v>
      </c>
      <c r="T688" s="5" t="s">
        <v>142</v>
      </c>
      <c r="U688" s="5" t="s">
        <v>147</v>
      </c>
    </row>
    <row r="689" spans="1:21" ht="14.4" hidden="1" x14ac:dyDescent="0.3">
      <c r="A689" s="5" t="s">
        <v>185</v>
      </c>
      <c r="B689" s="5" t="s">
        <v>444</v>
      </c>
      <c r="C689" s="5" t="s">
        <v>26</v>
      </c>
      <c r="D689" s="5" t="s">
        <v>26</v>
      </c>
      <c r="E689" s="5" t="s">
        <v>208</v>
      </c>
      <c r="F689" s="5" t="s">
        <v>141</v>
      </c>
      <c r="G689" s="5" t="s">
        <v>15</v>
      </c>
      <c r="H689" s="5" t="s">
        <v>16</v>
      </c>
      <c r="I689" s="6">
        <v>12600000</v>
      </c>
      <c r="J689" s="6">
        <v>12600000</v>
      </c>
      <c r="K689" s="5" t="s">
        <v>142</v>
      </c>
      <c r="L689" s="5" t="s">
        <v>143</v>
      </c>
      <c r="M689" s="5" t="s">
        <v>121</v>
      </c>
      <c r="N689" s="5" t="s">
        <v>121</v>
      </c>
      <c r="O689" s="5" t="s">
        <v>282</v>
      </c>
      <c r="P689" s="5" t="s">
        <v>145</v>
      </c>
      <c r="Q689" s="5" t="s">
        <v>283</v>
      </c>
      <c r="R689" s="5" t="s">
        <v>142</v>
      </c>
      <c r="S689" s="5" t="s">
        <v>142</v>
      </c>
      <c r="T689" s="5" t="s">
        <v>142</v>
      </c>
      <c r="U689" s="5" t="s">
        <v>147</v>
      </c>
    </row>
    <row r="690" spans="1:21" ht="14.4" hidden="1" x14ac:dyDescent="0.3">
      <c r="A690" s="5" t="s">
        <v>185</v>
      </c>
      <c r="B690" s="5" t="s">
        <v>444</v>
      </c>
      <c r="C690" s="5" t="s">
        <v>26</v>
      </c>
      <c r="D690" s="5" t="s">
        <v>26</v>
      </c>
      <c r="E690" s="5" t="s">
        <v>208</v>
      </c>
      <c r="F690" s="5" t="s">
        <v>141</v>
      </c>
      <c r="G690" s="5" t="s">
        <v>15</v>
      </c>
      <c r="H690" s="5" t="s">
        <v>16</v>
      </c>
      <c r="I690" s="6">
        <v>11700000</v>
      </c>
      <c r="J690" s="6">
        <v>11700000</v>
      </c>
      <c r="K690" s="5" t="s">
        <v>142</v>
      </c>
      <c r="L690" s="5" t="s">
        <v>143</v>
      </c>
      <c r="M690" s="5" t="s">
        <v>121</v>
      </c>
      <c r="N690" s="5" t="s">
        <v>121</v>
      </c>
      <c r="O690" s="5" t="s">
        <v>282</v>
      </c>
      <c r="P690" s="5" t="s">
        <v>145</v>
      </c>
      <c r="Q690" s="5" t="s">
        <v>283</v>
      </c>
      <c r="R690" s="5" t="s">
        <v>142</v>
      </c>
      <c r="S690" s="5" t="s">
        <v>142</v>
      </c>
      <c r="T690" s="5" t="s">
        <v>142</v>
      </c>
      <c r="U690" s="5" t="s">
        <v>147</v>
      </c>
    </row>
    <row r="691" spans="1:21" ht="14.4" hidden="1" x14ac:dyDescent="0.3">
      <c r="A691" s="5" t="s">
        <v>185</v>
      </c>
      <c r="B691" s="5" t="s">
        <v>444</v>
      </c>
      <c r="C691" s="5" t="s">
        <v>26</v>
      </c>
      <c r="D691" s="5" t="s">
        <v>26</v>
      </c>
      <c r="E691" s="5" t="s">
        <v>247</v>
      </c>
      <c r="F691" s="5" t="s">
        <v>141</v>
      </c>
      <c r="G691" s="5" t="s">
        <v>15</v>
      </c>
      <c r="H691" s="5" t="s">
        <v>16</v>
      </c>
      <c r="I691" s="6">
        <v>4320000</v>
      </c>
      <c r="J691" s="6">
        <v>4320000</v>
      </c>
      <c r="K691" s="5" t="s">
        <v>142</v>
      </c>
      <c r="L691" s="5" t="s">
        <v>143</v>
      </c>
      <c r="M691" s="5" t="s">
        <v>121</v>
      </c>
      <c r="N691" s="5" t="s">
        <v>121</v>
      </c>
      <c r="O691" s="5" t="s">
        <v>282</v>
      </c>
      <c r="P691" s="5" t="s">
        <v>145</v>
      </c>
      <c r="Q691" s="5" t="s">
        <v>283</v>
      </c>
      <c r="R691" s="5" t="s">
        <v>142</v>
      </c>
      <c r="S691" s="5" t="s">
        <v>142</v>
      </c>
      <c r="T691" s="5" t="s">
        <v>142</v>
      </c>
      <c r="U691" s="5" t="s">
        <v>147</v>
      </c>
    </row>
    <row r="692" spans="1:21" ht="14.4" hidden="1" x14ac:dyDescent="0.3">
      <c r="A692" s="5" t="s">
        <v>185</v>
      </c>
      <c r="B692" s="5" t="s">
        <v>444</v>
      </c>
      <c r="C692" s="5" t="s">
        <v>26</v>
      </c>
      <c r="D692" s="5" t="s">
        <v>26</v>
      </c>
      <c r="E692" s="5" t="s">
        <v>247</v>
      </c>
      <c r="F692" s="5" t="s">
        <v>141</v>
      </c>
      <c r="G692" s="5" t="s">
        <v>15</v>
      </c>
      <c r="H692" s="5" t="s">
        <v>16</v>
      </c>
      <c r="I692" s="6">
        <v>4320000</v>
      </c>
      <c r="J692" s="6">
        <v>4320000</v>
      </c>
      <c r="K692" s="5" t="s">
        <v>142</v>
      </c>
      <c r="L692" s="5" t="s">
        <v>143</v>
      </c>
      <c r="M692" s="5" t="s">
        <v>121</v>
      </c>
      <c r="N692" s="5" t="s">
        <v>121</v>
      </c>
      <c r="O692" s="5" t="s">
        <v>282</v>
      </c>
      <c r="P692" s="5" t="s">
        <v>145</v>
      </c>
      <c r="Q692" s="5" t="s">
        <v>283</v>
      </c>
      <c r="R692" s="5" t="s">
        <v>142</v>
      </c>
      <c r="S692" s="5" t="s">
        <v>142</v>
      </c>
      <c r="T692" s="5" t="s">
        <v>142</v>
      </c>
      <c r="U692" s="5" t="s">
        <v>147</v>
      </c>
    </row>
    <row r="693" spans="1:21" ht="14.4" hidden="1" x14ac:dyDescent="0.3">
      <c r="A693" s="5" t="s">
        <v>185</v>
      </c>
      <c r="B693" s="5" t="s">
        <v>444</v>
      </c>
      <c r="C693" s="5" t="s">
        <v>26</v>
      </c>
      <c r="D693" s="5" t="s">
        <v>26</v>
      </c>
      <c r="E693" s="5" t="s">
        <v>247</v>
      </c>
      <c r="F693" s="5" t="s">
        <v>141</v>
      </c>
      <c r="G693" s="5" t="s">
        <v>15</v>
      </c>
      <c r="H693" s="5" t="s">
        <v>16</v>
      </c>
      <c r="I693" s="6">
        <v>5400000</v>
      </c>
      <c r="J693" s="6">
        <v>5400000</v>
      </c>
      <c r="K693" s="5" t="s">
        <v>142</v>
      </c>
      <c r="L693" s="5" t="s">
        <v>143</v>
      </c>
      <c r="M693" s="5" t="s">
        <v>121</v>
      </c>
      <c r="N693" s="5" t="s">
        <v>121</v>
      </c>
      <c r="O693" s="5" t="s">
        <v>282</v>
      </c>
      <c r="P693" s="5" t="s">
        <v>145</v>
      </c>
      <c r="Q693" s="5" t="s">
        <v>283</v>
      </c>
      <c r="R693" s="5" t="s">
        <v>142</v>
      </c>
      <c r="S693" s="5" t="s">
        <v>142</v>
      </c>
      <c r="T693" s="5" t="s">
        <v>142</v>
      </c>
      <c r="U693" s="5" t="s">
        <v>147</v>
      </c>
    </row>
    <row r="694" spans="1:21" ht="14.4" hidden="1" x14ac:dyDescent="0.3">
      <c r="A694" s="5" t="s">
        <v>185</v>
      </c>
      <c r="B694" s="5" t="s">
        <v>444</v>
      </c>
      <c r="C694" s="5" t="s">
        <v>26</v>
      </c>
      <c r="D694" s="5" t="s">
        <v>26</v>
      </c>
      <c r="E694" s="5" t="s">
        <v>247</v>
      </c>
      <c r="F694" s="5" t="s">
        <v>141</v>
      </c>
      <c r="G694" s="5" t="s">
        <v>15</v>
      </c>
      <c r="H694" s="5" t="s">
        <v>16</v>
      </c>
      <c r="I694" s="6">
        <v>5400000</v>
      </c>
      <c r="J694" s="6">
        <v>5400000</v>
      </c>
      <c r="K694" s="5" t="s">
        <v>142</v>
      </c>
      <c r="L694" s="5" t="s">
        <v>143</v>
      </c>
      <c r="M694" s="5" t="s">
        <v>121</v>
      </c>
      <c r="N694" s="5" t="s">
        <v>121</v>
      </c>
      <c r="O694" s="5" t="s">
        <v>282</v>
      </c>
      <c r="P694" s="5" t="s">
        <v>145</v>
      </c>
      <c r="Q694" s="5" t="s">
        <v>283</v>
      </c>
      <c r="R694" s="5" t="s">
        <v>142</v>
      </c>
      <c r="S694" s="5" t="s">
        <v>142</v>
      </c>
      <c r="T694" s="5" t="s">
        <v>142</v>
      </c>
      <c r="U694" s="5" t="s">
        <v>147</v>
      </c>
    </row>
    <row r="695" spans="1:21" ht="14.4" hidden="1" x14ac:dyDescent="0.3">
      <c r="A695" s="5" t="s">
        <v>138</v>
      </c>
      <c r="B695" s="5" t="s">
        <v>948</v>
      </c>
      <c r="C695" s="5" t="s">
        <v>17</v>
      </c>
      <c r="D695" s="5" t="s">
        <v>17</v>
      </c>
      <c r="E695" s="5" t="s">
        <v>208</v>
      </c>
      <c r="F695" s="5" t="s">
        <v>141</v>
      </c>
      <c r="G695" s="5" t="s">
        <v>15</v>
      </c>
      <c r="H695" s="5" t="s">
        <v>16</v>
      </c>
      <c r="I695" s="6">
        <v>38000000</v>
      </c>
      <c r="J695" s="6">
        <v>38000000</v>
      </c>
      <c r="K695" s="5" t="s">
        <v>142</v>
      </c>
      <c r="L695" s="5" t="s">
        <v>143</v>
      </c>
      <c r="M695" s="5" t="s">
        <v>121</v>
      </c>
      <c r="N695" s="5" t="s">
        <v>121</v>
      </c>
      <c r="O695" s="5" t="s">
        <v>729</v>
      </c>
      <c r="P695" s="5" t="s">
        <v>145</v>
      </c>
      <c r="Q695" s="5" t="s">
        <v>730</v>
      </c>
      <c r="R695" s="5" t="s">
        <v>142</v>
      </c>
      <c r="S695" s="5" t="s">
        <v>142</v>
      </c>
      <c r="T695" s="5" t="s">
        <v>142</v>
      </c>
      <c r="U695" s="5" t="s">
        <v>147</v>
      </c>
    </row>
    <row r="696" spans="1:21" ht="14.4" hidden="1" x14ac:dyDescent="0.3">
      <c r="A696" s="5" t="s">
        <v>245</v>
      </c>
      <c r="B696" s="5" t="s">
        <v>451</v>
      </c>
      <c r="C696" s="5" t="s">
        <v>30</v>
      </c>
      <c r="D696" s="5" t="s">
        <v>30</v>
      </c>
      <c r="E696" s="5" t="s">
        <v>179</v>
      </c>
      <c r="F696" s="5" t="s">
        <v>141</v>
      </c>
      <c r="G696" s="5" t="s">
        <v>242</v>
      </c>
      <c r="H696" s="5" t="s">
        <v>35</v>
      </c>
      <c r="I696" s="6">
        <v>18000000</v>
      </c>
      <c r="J696" s="6">
        <v>18000000</v>
      </c>
      <c r="K696" s="5" t="s">
        <v>142</v>
      </c>
      <c r="L696" s="5" t="s">
        <v>143</v>
      </c>
      <c r="M696" s="5" t="s">
        <v>121</v>
      </c>
      <c r="N696" s="5" t="s">
        <v>121</v>
      </c>
      <c r="O696" s="5" t="s">
        <v>452</v>
      </c>
      <c r="P696" s="5" t="s">
        <v>145</v>
      </c>
      <c r="Q696" s="5" t="s">
        <v>453</v>
      </c>
      <c r="R696" s="5" t="s">
        <v>142</v>
      </c>
      <c r="S696" s="5" t="s">
        <v>142</v>
      </c>
      <c r="T696" s="5" t="s">
        <v>142</v>
      </c>
      <c r="U696" s="5" t="s">
        <v>147</v>
      </c>
    </row>
    <row r="697" spans="1:21" ht="14.4" hidden="1" x14ac:dyDescent="0.3">
      <c r="A697" s="5" t="s">
        <v>245</v>
      </c>
      <c r="B697" s="5" t="s">
        <v>949</v>
      </c>
      <c r="C697" s="5" t="s">
        <v>40</v>
      </c>
      <c r="D697" s="5" t="s">
        <v>40</v>
      </c>
      <c r="E697" s="5" t="s">
        <v>238</v>
      </c>
      <c r="F697" s="5" t="s">
        <v>141</v>
      </c>
      <c r="G697" s="5" t="s">
        <v>242</v>
      </c>
      <c r="H697" s="5" t="s">
        <v>35</v>
      </c>
      <c r="I697" s="6">
        <v>4500000</v>
      </c>
      <c r="J697" s="6">
        <v>4500000</v>
      </c>
      <c r="K697" s="5" t="s">
        <v>180</v>
      </c>
      <c r="L697" s="5" t="s">
        <v>143</v>
      </c>
      <c r="M697" s="5" t="s">
        <v>121</v>
      </c>
      <c r="N697" s="5" t="s">
        <v>121</v>
      </c>
      <c r="O697" s="5" t="s">
        <v>367</v>
      </c>
      <c r="P697" s="5" t="s">
        <v>145</v>
      </c>
      <c r="Q697" s="5" t="s">
        <v>368</v>
      </c>
      <c r="R697" s="5" t="s">
        <v>180</v>
      </c>
      <c r="S697" s="5" t="s">
        <v>180</v>
      </c>
      <c r="T697" s="5" t="s">
        <v>180</v>
      </c>
      <c r="U697" s="5" t="s">
        <v>147</v>
      </c>
    </row>
    <row r="698" spans="1:21" ht="14.4" hidden="1" x14ac:dyDescent="0.3">
      <c r="A698" s="5" t="s">
        <v>245</v>
      </c>
      <c r="B698" s="5" t="s">
        <v>451</v>
      </c>
      <c r="C698" s="5" t="s">
        <v>30</v>
      </c>
      <c r="D698" s="5" t="s">
        <v>30</v>
      </c>
      <c r="E698" s="5" t="s">
        <v>179</v>
      </c>
      <c r="F698" s="5" t="s">
        <v>141</v>
      </c>
      <c r="G698" s="5" t="s">
        <v>242</v>
      </c>
      <c r="H698" s="5" t="s">
        <v>35</v>
      </c>
      <c r="I698" s="6">
        <v>18000000</v>
      </c>
      <c r="J698" s="6">
        <v>18000000</v>
      </c>
      <c r="K698" s="5" t="s">
        <v>142</v>
      </c>
      <c r="L698" s="5" t="s">
        <v>143</v>
      </c>
      <c r="M698" s="5" t="s">
        <v>121</v>
      </c>
      <c r="N698" s="5" t="s">
        <v>121</v>
      </c>
      <c r="O698" s="5" t="s">
        <v>452</v>
      </c>
      <c r="P698" s="5" t="s">
        <v>145</v>
      </c>
      <c r="Q698" s="5" t="s">
        <v>453</v>
      </c>
      <c r="R698" s="5" t="s">
        <v>142</v>
      </c>
      <c r="S698" s="5" t="s">
        <v>142</v>
      </c>
      <c r="T698" s="5" t="s">
        <v>142</v>
      </c>
      <c r="U698" s="5" t="s">
        <v>147</v>
      </c>
    </row>
    <row r="699" spans="1:21" ht="14.4" hidden="1" x14ac:dyDescent="0.3">
      <c r="A699" s="5" t="s">
        <v>245</v>
      </c>
      <c r="B699" s="5" t="s">
        <v>451</v>
      </c>
      <c r="C699" s="5" t="s">
        <v>30</v>
      </c>
      <c r="D699" s="5" t="s">
        <v>30</v>
      </c>
      <c r="E699" s="5" t="s">
        <v>179</v>
      </c>
      <c r="F699" s="5" t="s">
        <v>141</v>
      </c>
      <c r="G699" s="5" t="s">
        <v>242</v>
      </c>
      <c r="H699" s="5" t="s">
        <v>35</v>
      </c>
      <c r="I699" s="6">
        <v>18000000</v>
      </c>
      <c r="J699" s="6">
        <v>18000000</v>
      </c>
      <c r="K699" s="5" t="s">
        <v>142</v>
      </c>
      <c r="L699" s="5" t="s">
        <v>143</v>
      </c>
      <c r="M699" s="5" t="s">
        <v>121</v>
      </c>
      <c r="N699" s="5" t="s">
        <v>121</v>
      </c>
      <c r="O699" s="5" t="s">
        <v>452</v>
      </c>
      <c r="P699" s="5" t="s">
        <v>145</v>
      </c>
      <c r="Q699" s="5" t="s">
        <v>453</v>
      </c>
      <c r="R699" s="5" t="s">
        <v>142</v>
      </c>
      <c r="S699" s="5" t="s">
        <v>142</v>
      </c>
      <c r="T699" s="5" t="s">
        <v>142</v>
      </c>
      <c r="U699" s="5" t="s">
        <v>147</v>
      </c>
    </row>
    <row r="700" spans="1:21" ht="14.4" hidden="1" x14ac:dyDescent="0.3">
      <c r="A700" s="5" t="s">
        <v>138</v>
      </c>
      <c r="B700" s="5" t="s">
        <v>950</v>
      </c>
      <c r="C700" s="5" t="s">
        <v>30</v>
      </c>
      <c r="D700" s="5" t="s">
        <v>30</v>
      </c>
      <c r="E700" s="5" t="s">
        <v>179</v>
      </c>
      <c r="F700" s="5" t="s">
        <v>141</v>
      </c>
      <c r="G700" s="5" t="s">
        <v>15</v>
      </c>
      <c r="H700" s="5" t="s">
        <v>16</v>
      </c>
      <c r="I700" s="6">
        <v>10560000</v>
      </c>
      <c r="J700" s="6">
        <v>10560000</v>
      </c>
      <c r="K700" s="5" t="s">
        <v>142</v>
      </c>
      <c r="L700" s="5" t="s">
        <v>121</v>
      </c>
      <c r="M700" s="5" t="s">
        <v>121</v>
      </c>
      <c r="N700" s="5" t="s">
        <v>121</v>
      </c>
      <c r="O700" s="5" t="s">
        <v>226</v>
      </c>
      <c r="P700" s="5" t="s">
        <v>145</v>
      </c>
      <c r="Q700" s="5" t="s">
        <v>227</v>
      </c>
      <c r="R700" s="5" t="s">
        <v>142</v>
      </c>
      <c r="S700" s="5" t="s">
        <v>142</v>
      </c>
      <c r="T700" s="5" t="s">
        <v>142</v>
      </c>
      <c r="U700" s="5" t="s">
        <v>147</v>
      </c>
    </row>
    <row r="701" spans="1:21" ht="14.4" hidden="1" x14ac:dyDescent="0.3">
      <c r="A701" s="5" t="s">
        <v>138</v>
      </c>
      <c r="B701" s="5" t="s">
        <v>951</v>
      </c>
      <c r="C701" s="5" t="s">
        <v>30</v>
      </c>
      <c r="D701" s="5" t="s">
        <v>30</v>
      </c>
      <c r="E701" s="5" t="s">
        <v>179</v>
      </c>
      <c r="F701" s="5" t="s">
        <v>141</v>
      </c>
      <c r="G701" s="5" t="s">
        <v>15</v>
      </c>
      <c r="H701" s="5" t="s">
        <v>16</v>
      </c>
      <c r="I701" s="6">
        <v>10560000</v>
      </c>
      <c r="J701" s="6">
        <v>10560000</v>
      </c>
      <c r="K701" s="5" t="s">
        <v>142</v>
      </c>
      <c r="L701" s="5" t="s">
        <v>121</v>
      </c>
      <c r="M701" s="5" t="s">
        <v>121</v>
      </c>
      <c r="N701" s="5" t="s">
        <v>121</v>
      </c>
      <c r="O701" s="5" t="s">
        <v>226</v>
      </c>
      <c r="P701" s="5" t="s">
        <v>145</v>
      </c>
      <c r="Q701" s="5" t="s">
        <v>227</v>
      </c>
      <c r="R701" s="5" t="s">
        <v>142</v>
      </c>
      <c r="S701" s="5" t="s">
        <v>142</v>
      </c>
      <c r="T701" s="5" t="s">
        <v>142</v>
      </c>
      <c r="U701" s="5" t="s">
        <v>147</v>
      </c>
    </row>
    <row r="702" spans="1:21" ht="14.4" hidden="1" x14ac:dyDescent="0.3">
      <c r="A702" s="5" t="s">
        <v>138</v>
      </c>
      <c r="B702" s="5" t="s">
        <v>952</v>
      </c>
      <c r="C702" s="5" t="s">
        <v>30</v>
      </c>
      <c r="D702" s="5" t="s">
        <v>30</v>
      </c>
      <c r="E702" s="5" t="s">
        <v>179</v>
      </c>
      <c r="F702" s="5" t="s">
        <v>141</v>
      </c>
      <c r="G702" s="5" t="s">
        <v>15</v>
      </c>
      <c r="H702" s="5" t="s">
        <v>16</v>
      </c>
      <c r="I702" s="6">
        <v>10560000</v>
      </c>
      <c r="J702" s="6">
        <v>10560000</v>
      </c>
      <c r="K702" s="5" t="s">
        <v>142</v>
      </c>
      <c r="L702" s="5" t="s">
        <v>121</v>
      </c>
      <c r="M702" s="5" t="s">
        <v>121</v>
      </c>
      <c r="N702" s="5" t="s">
        <v>121</v>
      </c>
      <c r="O702" s="5" t="s">
        <v>226</v>
      </c>
      <c r="P702" s="5" t="s">
        <v>145</v>
      </c>
      <c r="Q702" s="5" t="s">
        <v>227</v>
      </c>
      <c r="R702" s="5" t="s">
        <v>142</v>
      </c>
      <c r="S702" s="5" t="s">
        <v>142</v>
      </c>
      <c r="T702" s="5" t="s">
        <v>142</v>
      </c>
      <c r="U702" s="5" t="s">
        <v>147</v>
      </c>
    </row>
    <row r="703" spans="1:21" ht="14.4" hidden="1" x14ac:dyDescent="0.3">
      <c r="A703" s="5" t="s">
        <v>138</v>
      </c>
      <c r="B703" s="5" t="s">
        <v>953</v>
      </c>
      <c r="C703" s="5" t="s">
        <v>30</v>
      </c>
      <c r="D703" s="5" t="s">
        <v>30</v>
      </c>
      <c r="E703" s="5" t="s">
        <v>179</v>
      </c>
      <c r="F703" s="5" t="s">
        <v>141</v>
      </c>
      <c r="G703" s="5" t="s">
        <v>15</v>
      </c>
      <c r="H703" s="5" t="s">
        <v>16</v>
      </c>
      <c r="I703" s="6">
        <v>10560000</v>
      </c>
      <c r="J703" s="6">
        <v>10560000</v>
      </c>
      <c r="K703" s="5" t="s">
        <v>142</v>
      </c>
      <c r="L703" s="5" t="s">
        <v>121</v>
      </c>
      <c r="M703" s="5" t="s">
        <v>121</v>
      </c>
      <c r="N703" s="5" t="s">
        <v>121</v>
      </c>
      <c r="O703" s="5" t="s">
        <v>226</v>
      </c>
      <c r="P703" s="5" t="s">
        <v>145</v>
      </c>
      <c r="Q703" s="5" t="s">
        <v>227</v>
      </c>
      <c r="R703" s="5" t="s">
        <v>142</v>
      </c>
      <c r="S703" s="5" t="s">
        <v>142</v>
      </c>
      <c r="T703" s="5" t="s">
        <v>142</v>
      </c>
      <c r="U703" s="5" t="s">
        <v>147</v>
      </c>
    </row>
    <row r="704" spans="1:21" ht="14.4" hidden="1" x14ac:dyDescent="0.3">
      <c r="A704" s="5" t="s">
        <v>138</v>
      </c>
      <c r="B704" s="5" t="s">
        <v>954</v>
      </c>
      <c r="C704" s="5" t="s">
        <v>30</v>
      </c>
      <c r="D704" s="5" t="s">
        <v>30</v>
      </c>
      <c r="E704" s="5" t="s">
        <v>179</v>
      </c>
      <c r="F704" s="5" t="s">
        <v>141</v>
      </c>
      <c r="G704" s="5" t="s">
        <v>15</v>
      </c>
      <c r="H704" s="5" t="s">
        <v>16</v>
      </c>
      <c r="I704" s="6">
        <v>10560000</v>
      </c>
      <c r="J704" s="6">
        <v>10560000</v>
      </c>
      <c r="K704" s="5" t="s">
        <v>142</v>
      </c>
      <c r="L704" s="5" t="s">
        <v>121</v>
      </c>
      <c r="M704" s="5" t="s">
        <v>121</v>
      </c>
      <c r="N704" s="5" t="s">
        <v>121</v>
      </c>
      <c r="O704" s="5" t="s">
        <v>226</v>
      </c>
      <c r="P704" s="5" t="s">
        <v>145</v>
      </c>
      <c r="Q704" s="5" t="s">
        <v>227</v>
      </c>
      <c r="R704" s="5" t="s">
        <v>142</v>
      </c>
      <c r="S704" s="5" t="s">
        <v>142</v>
      </c>
      <c r="T704" s="5" t="s">
        <v>142</v>
      </c>
      <c r="U704" s="5" t="s">
        <v>147</v>
      </c>
    </row>
    <row r="705" spans="1:21" ht="14.4" hidden="1" x14ac:dyDescent="0.3">
      <c r="A705" s="5" t="s">
        <v>138</v>
      </c>
      <c r="B705" s="5" t="s">
        <v>955</v>
      </c>
      <c r="C705" s="5" t="s">
        <v>30</v>
      </c>
      <c r="D705" s="5" t="s">
        <v>30</v>
      </c>
      <c r="E705" s="5" t="s">
        <v>179</v>
      </c>
      <c r="F705" s="5" t="s">
        <v>141</v>
      </c>
      <c r="G705" s="5" t="s">
        <v>15</v>
      </c>
      <c r="H705" s="5" t="s">
        <v>16</v>
      </c>
      <c r="I705" s="6">
        <v>10560000</v>
      </c>
      <c r="J705" s="6">
        <v>10560000</v>
      </c>
      <c r="K705" s="5" t="s">
        <v>142</v>
      </c>
      <c r="L705" s="5" t="s">
        <v>121</v>
      </c>
      <c r="M705" s="5" t="s">
        <v>121</v>
      </c>
      <c r="N705" s="5" t="s">
        <v>121</v>
      </c>
      <c r="O705" s="5" t="s">
        <v>226</v>
      </c>
      <c r="P705" s="5" t="s">
        <v>145</v>
      </c>
      <c r="Q705" s="5" t="s">
        <v>227</v>
      </c>
      <c r="R705" s="5" t="s">
        <v>142</v>
      </c>
      <c r="S705" s="5" t="s">
        <v>142</v>
      </c>
      <c r="T705" s="5" t="s">
        <v>142</v>
      </c>
      <c r="U705" s="5" t="s">
        <v>147</v>
      </c>
    </row>
    <row r="706" spans="1:21" ht="14.4" hidden="1" x14ac:dyDescent="0.3">
      <c r="A706" s="5" t="s">
        <v>138</v>
      </c>
      <c r="B706" s="5" t="s">
        <v>956</v>
      </c>
      <c r="C706" s="5" t="s">
        <v>30</v>
      </c>
      <c r="D706" s="5" t="s">
        <v>30</v>
      </c>
      <c r="E706" s="5" t="s">
        <v>179</v>
      </c>
      <c r="F706" s="5" t="s">
        <v>141</v>
      </c>
      <c r="G706" s="5" t="s">
        <v>15</v>
      </c>
      <c r="H706" s="5" t="s">
        <v>16</v>
      </c>
      <c r="I706" s="6">
        <v>10560000</v>
      </c>
      <c r="J706" s="6">
        <v>10560000</v>
      </c>
      <c r="K706" s="5" t="s">
        <v>142</v>
      </c>
      <c r="L706" s="5" t="s">
        <v>121</v>
      </c>
      <c r="M706" s="5" t="s">
        <v>121</v>
      </c>
      <c r="N706" s="5" t="s">
        <v>121</v>
      </c>
      <c r="O706" s="5" t="s">
        <v>226</v>
      </c>
      <c r="P706" s="5" t="s">
        <v>145</v>
      </c>
      <c r="Q706" s="5" t="s">
        <v>227</v>
      </c>
      <c r="R706" s="5" t="s">
        <v>142</v>
      </c>
      <c r="S706" s="5" t="s">
        <v>142</v>
      </c>
      <c r="T706" s="5" t="s">
        <v>142</v>
      </c>
      <c r="U706" s="5" t="s">
        <v>147</v>
      </c>
    </row>
    <row r="707" spans="1:21" ht="14.4" hidden="1" x14ac:dyDescent="0.3">
      <c r="A707" s="5" t="s">
        <v>138</v>
      </c>
      <c r="B707" s="5" t="s">
        <v>957</v>
      </c>
      <c r="C707" s="5" t="s">
        <v>30</v>
      </c>
      <c r="D707" s="5" t="s">
        <v>30</v>
      </c>
      <c r="E707" s="5" t="s">
        <v>179</v>
      </c>
      <c r="F707" s="5" t="s">
        <v>141</v>
      </c>
      <c r="G707" s="5" t="s">
        <v>15</v>
      </c>
      <c r="H707" s="5" t="s">
        <v>16</v>
      </c>
      <c r="I707" s="6">
        <v>10560000</v>
      </c>
      <c r="J707" s="6">
        <v>10560000</v>
      </c>
      <c r="K707" s="5" t="s">
        <v>142</v>
      </c>
      <c r="L707" s="5" t="s">
        <v>121</v>
      </c>
      <c r="M707" s="5" t="s">
        <v>121</v>
      </c>
      <c r="N707" s="5" t="s">
        <v>121</v>
      </c>
      <c r="O707" s="5" t="s">
        <v>226</v>
      </c>
      <c r="P707" s="5" t="s">
        <v>145</v>
      </c>
      <c r="Q707" s="5" t="s">
        <v>227</v>
      </c>
      <c r="R707" s="5" t="s">
        <v>142</v>
      </c>
      <c r="S707" s="5" t="s">
        <v>142</v>
      </c>
      <c r="T707" s="5" t="s">
        <v>142</v>
      </c>
      <c r="U707" s="5" t="s">
        <v>147</v>
      </c>
    </row>
    <row r="708" spans="1:21" ht="14.4" hidden="1" x14ac:dyDescent="0.3">
      <c r="A708" s="5" t="s">
        <v>138</v>
      </c>
      <c r="B708" s="5" t="s">
        <v>958</v>
      </c>
      <c r="C708" s="5" t="s">
        <v>30</v>
      </c>
      <c r="D708" s="5" t="s">
        <v>30</v>
      </c>
      <c r="E708" s="5" t="s">
        <v>179</v>
      </c>
      <c r="F708" s="5" t="s">
        <v>141</v>
      </c>
      <c r="G708" s="5" t="s">
        <v>15</v>
      </c>
      <c r="H708" s="5" t="s">
        <v>16</v>
      </c>
      <c r="I708" s="6">
        <v>10560000</v>
      </c>
      <c r="J708" s="6">
        <v>10560000</v>
      </c>
      <c r="K708" s="5" t="s">
        <v>142</v>
      </c>
      <c r="L708" s="5" t="s">
        <v>121</v>
      </c>
      <c r="M708" s="5" t="s">
        <v>121</v>
      </c>
      <c r="N708" s="5" t="s">
        <v>121</v>
      </c>
      <c r="O708" s="5" t="s">
        <v>226</v>
      </c>
      <c r="P708" s="5" t="s">
        <v>145</v>
      </c>
      <c r="Q708" s="5" t="s">
        <v>227</v>
      </c>
      <c r="R708" s="5" t="s">
        <v>142</v>
      </c>
      <c r="S708" s="5" t="s">
        <v>142</v>
      </c>
      <c r="T708" s="5" t="s">
        <v>142</v>
      </c>
      <c r="U708" s="5" t="s">
        <v>147</v>
      </c>
    </row>
    <row r="709" spans="1:21" ht="14.4" hidden="1" x14ac:dyDescent="0.3">
      <c r="A709" s="5" t="s">
        <v>138</v>
      </c>
      <c r="B709" s="5" t="s">
        <v>959</v>
      </c>
      <c r="C709" s="5" t="s">
        <v>30</v>
      </c>
      <c r="D709" s="5" t="s">
        <v>30</v>
      </c>
      <c r="E709" s="5" t="s">
        <v>179</v>
      </c>
      <c r="F709" s="5" t="s">
        <v>141</v>
      </c>
      <c r="G709" s="5" t="s">
        <v>15</v>
      </c>
      <c r="H709" s="5" t="s">
        <v>16</v>
      </c>
      <c r="I709" s="6">
        <v>10560000</v>
      </c>
      <c r="J709" s="6">
        <v>10560000</v>
      </c>
      <c r="K709" s="5" t="s">
        <v>142</v>
      </c>
      <c r="L709" s="5" t="s">
        <v>121</v>
      </c>
      <c r="M709" s="5" t="s">
        <v>121</v>
      </c>
      <c r="N709" s="5" t="s">
        <v>121</v>
      </c>
      <c r="O709" s="5" t="s">
        <v>226</v>
      </c>
      <c r="P709" s="5" t="s">
        <v>145</v>
      </c>
      <c r="Q709" s="5" t="s">
        <v>227</v>
      </c>
      <c r="R709" s="5" t="s">
        <v>142</v>
      </c>
      <c r="S709" s="5" t="s">
        <v>142</v>
      </c>
      <c r="T709" s="5" t="s">
        <v>142</v>
      </c>
      <c r="U709" s="5" t="s">
        <v>147</v>
      </c>
    </row>
    <row r="710" spans="1:21" ht="14.4" hidden="1" x14ac:dyDescent="0.3">
      <c r="A710" s="5" t="s">
        <v>138</v>
      </c>
      <c r="B710" s="5" t="s">
        <v>960</v>
      </c>
      <c r="C710" s="5" t="s">
        <v>30</v>
      </c>
      <c r="D710" s="5" t="s">
        <v>30</v>
      </c>
      <c r="E710" s="5" t="s">
        <v>179</v>
      </c>
      <c r="F710" s="5" t="s">
        <v>141</v>
      </c>
      <c r="G710" s="5" t="s">
        <v>15</v>
      </c>
      <c r="H710" s="5" t="s">
        <v>16</v>
      </c>
      <c r="I710" s="6">
        <v>10560000</v>
      </c>
      <c r="J710" s="6">
        <v>10560000</v>
      </c>
      <c r="K710" s="5" t="s">
        <v>142</v>
      </c>
      <c r="L710" s="5" t="s">
        <v>121</v>
      </c>
      <c r="M710" s="5" t="s">
        <v>121</v>
      </c>
      <c r="N710" s="5" t="s">
        <v>121</v>
      </c>
      <c r="O710" s="5" t="s">
        <v>226</v>
      </c>
      <c r="P710" s="5" t="s">
        <v>145</v>
      </c>
      <c r="Q710" s="5" t="s">
        <v>227</v>
      </c>
      <c r="R710" s="5" t="s">
        <v>142</v>
      </c>
      <c r="S710" s="5" t="s">
        <v>142</v>
      </c>
      <c r="T710" s="5" t="s">
        <v>142</v>
      </c>
      <c r="U710" s="5" t="s">
        <v>147</v>
      </c>
    </row>
    <row r="711" spans="1:21" ht="14.4" hidden="1" x14ac:dyDescent="0.3">
      <c r="A711" s="5" t="s">
        <v>138</v>
      </c>
      <c r="B711" s="5" t="s">
        <v>961</v>
      </c>
      <c r="C711" s="5" t="s">
        <v>30</v>
      </c>
      <c r="D711" s="5" t="s">
        <v>30</v>
      </c>
      <c r="E711" s="5" t="s">
        <v>179</v>
      </c>
      <c r="F711" s="5" t="s">
        <v>141</v>
      </c>
      <c r="G711" s="5" t="s">
        <v>15</v>
      </c>
      <c r="H711" s="5" t="s">
        <v>16</v>
      </c>
      <c r="I711" s="6">
        <v>10560000</v>
      </c>
      <c r="J711" s="6">
        <v>10560000</v>
      </c>
      <c r="K711" s="5" t="s">
        <v>142</v>
      </c>
      <c r="L711" s="5" t="s">
        <v>121</v>
      </c>
      <c r="M711" s="5" t="s">
        <v>121</v>
      </c>
      <c r="N711" s="5" t="s">
        <v>121</v>
      </c>
      <c r="O711" s="5" t="s">
        <v>226</v>
      </c>
      <c r="P711" s="5" t="s">
        <v>145</v>
      </c>
      <c r="Q711" s="5" t="s">
        <v>227</v>
      </c>
      <c r="R711" s="5" t="s">
        <v>142</v>
      </c>
      <c r="S711" s="5" t="s">
        <v>142</v>
      </c>
      <c r="T711" s="5" t="s">
        <v>142</v>
      </c>
      <c r="U711" s="5" t="s">
        <v>147</v>
      </c>
    </row>
    <row r="712" spans="1:21" ht="14.4" hidden="1" x14ac:dyDescent="0.3">
      <c r="A712" s="5" t="s">
        <v>138</v>
      </c>
      <c r="B712" s="5" t="s">
        <v>962</v>
      </c>
      <c r="C712" s="5" t="s">
        <v>30</v>
      </c>
      <c r="D712" s="5" t="s">
        <v>30</v>
      </c>
      <c r="E712" s="5" t="s">
        <v>179</v>
      </c>
      <c r="F712" s="5" t="s">
        <v>141</v>
      </c>
      <c r="G712" s="5" t="s">
        <v>15</v>
      </c>
      <c r="H712" s="5" t="s">
        <v>16</v>
      </c>
      <c r="I712" s="6">
        <v>10560000</v>
      </c>
      <c r="J712" s="6">
        <v>10560000</v>
      </c>
      <c r="K712" s="5" t="s">
        <v>142</v>
      </c>
      <c r="L712" s="5" t="s">
        <v>121</v>
      </c>
      <c r="M712" s="5" t="s">
        <v>121</v>
      </c>
      <c r="N712" s="5" t="s">
        <v>121</v>
      </c>
      <c r="O712" s="5" t="s">
        <v>226</v>
      </c>
      <c r="P712" s="5" t="s">
        <v>145</v>
      </c>
      <c r="Q712" s="5" t="s">
        <v>227</v>
      </c>
      <c r="R712" s="5" t="s">
        <v>142</v>
      </c>
      <c r="S712" s="5" t="s">
        <v>142</v>
      </c>
      <c r="T712" s="5" t="s">
        <v>142</v>
      </c>
      <c r="U712" s="5" t="s">
        <v>147</v>
      </c>
    </row>
    <row r="713" spans="1:21" ht="14.4" hidden="1" x14ac:dyDescent="0.3">
      <c r="A713" s="5" t="s">
        <v>138</v>
      </c>
      <c r="B713" s="5" t="s">
        <v>963</v>
      </c>
      <c r="C713" s="5" t="s">
        <v>30</v>
      </c>
      <c r="D713" s="5" t="s">
        <v>30</v>
      </c>
      <c r="E713" s="5" t="s">
        <v>179</v>
      </c>
      <c r="F713" s="5" t="s">
        <v>141</v>
      </c>
      <c r="G713" s="5" t="s">
        <v>15</v>
      </c>
      <c r="H713" s="5" t="s">
        <v>16</v>
      </c>
      <c r="I713" s="6">
        <v>10560000</v>
      </c>
      <c r="J713" s="6">
        <v>10560000</v>
      </c>
      <c r="K713" s="5" t="s">
        <v>142</v>
      </c>
      <c r="L713" s="5" t="s">
        <v>121</v>
      </c>
      <c r="M713" s="5" t="s">
        <v>121</v>
      </c>
      <c r="N713" s="5" t="s">
        <v>121</v>
      </c>
      <c r="O713" s="5" t="s">
        <v>226</v>
      </c>
      <c r="P713" s="5" t="s">
        <v>145</v>
      </c>
      <c r="Q713" s="5" t="s">
        <v>227</v>
      </c>
      <c r="R713" s="5" t="s">
        <v>142</v>
      </c>
      <c r="S713" s="5" t="s">
        <v>142</v>
      </c>
      <c r="T713" s="5" t="s">
        <v>142</v>
      </c>
      <c r="U713" s="5" t="s">
        <v>147</v>
      </c>
    </row>
    <row r="714" spans="1:21" ht="14.4" hidden="1" x14ac:dyDescent="0.3">
      <c r="A714" s="5" t="s">
        <v>138</v>
      </c>
      <c r="B714" s="5" t="s">
        <v>964</v>
      </c>
      <c r="C714" s="5" t="s">
        <v>30</v>
      </c>
      <c r="D714" s="5" t="s">
        <v>30</v>
      </c>
      <c r="E714" s="5" t="s">
        <v>179</v>
      </c>
      <c r="F714" s="5" t="s">
        <v>141</v>
      </c>
      <c r="G714" s="5" t="s">
        <v>15</v>
      </c>
      <c r="H714" s="5" t="s">
        <v>16</v>
      </c>
      <c r="I714" s="6">
        <v>10560000</v>
      </c>
      <c r="J714" s="6">
        <v>10560000</v>
      </c>
      <c r="K714" s="5" t="s">
        <v>142</v>
      </c>
      <c r="L714" s="5" t="s">
        <v>121</v>
      </c>
      <c r="M714" s="5" t="s">
        <v>121</v>
      </c>
      <c r="N714" s="5" t="s">
        <v>121</v>
      </c>
      <c r="O714" s="5" t="s">
        <v>226</v>
      </c>
      <c r="P714" s="5" t="s">
        <v>145</v>
      </c>
      <c r="Q714" s="5" t="s">
        <v>227</v>
      </c>
      <c r="R714" s="5" t="s">
        <v>142</v>
      </c>
      <c r="S714" s="5" t="s">
        <v>142</v>
      </c>
      <c r="T714" s="5" t="s">
        <v>142</v>
      </c>
      <c r="U714" s="5" t="s">
        <v>147</v>
      </c>
    </row>
    <row r="715" spans="1:21" ht="14.4" hidden="1" x14ac:dyDescent="0.3">
      <c r="A715" s="5" t="s">
        <v>138</v>
      </c>
      <c r="B715" s="5" t="s">
        <v>758</v>
      </c>
      <c r="C715" s="5" t="s">
        <v>56</v>
      </c>
      <c r="D715" s="5" t="s">
        <v>56</v>
      </c>
      <c r="E715" s="5" t="s">
        <v>187</v>
      </c>
      <c r="F715" s="5" t="s">
        <v>141</v>
      </c>
      <c r="G715" s="5" t="s">
        <v>15</v>
      </c>
      <c r="H715" s="5" t="s">
        <v>35</v>
      </c>
      <c r="I715" s="6">
        <v>26000000</v>
      </c>
      <c r="J715" s="6">
        <v>26000000</v>
      </c>
      <c r="K715" s="5" t="s">
        <v>180</v>
      </c>
      <c r="L715" s="5" t="s">
        <v>143</v>
      </c>
      <c r="M715" s="5" t="s">
        <v>121</v>
      </c>
      <c r="N715" s="5" t="s">
        <v>121</v>
      </c>
      <c r="O715" s="5" t="s">
        <v>452</v>
      </c>
      <c r="P715" s="5" t="s">
        <v>145</v>
      </c>
      <c r="Q715" s="5" t="s">
        <v>453</v>
      </c>
      <c r="R715" s="5" t="s">
        <v>180</v>
      </c>
      <c r="S715" s="5" t="s">
        <v>180</v>
      </c>
      <c r="T715" s="5" t="s">
        <v>180</v>
      </c>
      <c r="U715" s="5" t="s">
        <v>147</v>
      </c>
    </row>
    <row r="716" spans="1:21" ht="14.4" hidden="1" x14ac:dyDescent="0.3">
      <c r="A716" s="5" t="s">
        <v>138</v>
      </c>
      <c r="B716" s="5" t="s">
        <v>390</v>
      </c>
      <c r="C716" s="5" t="s">
        <v>43</v>
      </c>
      <c r="D716" s="5" t="s">
        <v>43</v>
      </c>
      <c r="E716" s="5" t="s">
        <v>159</v>
      </c>
      <c r="F716" s="5" t="s">
        <v>141</v>
      </c>
      <c r="G716" s="5" t="s">
        <v>15</v>
      </c>
      <c r="H716" s="5" t="s">
        <v>16</v>
      </c>
      <c r="I716" s="6">
        <v>45600000</v>
      </c>
      <c r="J716" s="6">
        <v>45600000</v>
      </c>
      <c r="K716" s="5" t="s">
        <v>180</v>
      </c>
      <c r="L716" s="5" t="s">
        <v>143</v>
      </c>
      <c r="M716" s="5" t="s">
        <v>121</v>
      </c>
      <c r="N716" s="5" t="s">
        <v>121</v>
      </c>
      <c r="O716" s="5" t="s">
        <v>391</v>
      </c>
      <c r="P716" s="5" t="s">
        <v>145</v>
      </c>
      <c r="Q716" s="5" t="s">
        <v>392</v>
      </c>
      <c r="R716" s="5" t="s">
        <v>147</v>
      </c>
      <c r="S716" s="5" t="s">
        <v>147</v>
      </c>
      <c r="T716" s="5" t="s">
        <v>180</v>
      </c>
      <c r="U716" s="5" t="s">
        <v>147</v>
      </c>
    </row>
    <row r="717" spans="1:21" ht="14.4" hidden="1" x14ac:dyDescent="0.3">
      <c r="A717" s="5" t="s">
        <v>138</v>
      </c>
      <c r="B717" s="5" t="s">
        <v>390</v>
      </c>
      <c r="C717" s="5" t="s">
        <v>43</v>
      </c>
      <c r="D717" s="5" t="s">
        <v>43</v>
      </c>
      <c r="E717" s="5" t="s">
        <v>159</v>
      </c>
      <c r="F717" s="5" t="s">
        <v>141</v>
      </c>
      <c r="G717" s="5" t="s">
        <v>15</v>
      </c>
      <c r="H717" s="5" t="s">
        <v>16</v>
      </c>
      <c r="I717" s="6">
        <v>45600000</v>
      </c>
      <c r="J717" s="6">
        <v>45600000</v>
      </c>
      <c r="K717" s="5" t="s">
        <v>180</v>
      </c>
      <c r="L717" s="5" t="s">
        <v>143</v>
      </c>
      <c r="M717" s="5" t="s">
        <v>121</v>
      </c>
      <c r="N717" s="5" t="s">
        <v>121</v>
      </c>
      <c r="O717" s="5" t="s">
        <v>391</v>
      </c>
      <c r="P717" s="5" t="s">
        <v>145</v>
      </c>
      <c r="Q717" s="5" t="s">
        <v>392</v>
      </c>
      <c r="R717" s="5" t="s">
        <v>147</v>
      </c>
      <c r="S717" s="5" t="s">
        <v>147</v>
      </c>
      <c r="T717" s="5" t="s">
        <v>180</v>
      </c>
      <c r="U717" s="5" t="s">
        <v>147</v>
      </c>
    </row>
    <row r="718" spans="1:21" ht="14.4" hidden="1" x14ac:dyDescent="0.3">
      <c r="A718" s="5" t="s">
        <v>664</v>
      </c>
      <c r="B718" s="5" t="s">
        <v>838</v>
      </c>
      <c r="C718" s="5" t="s">
        <v>43</v>
      </c>
      <c r="D718" s="5" t="s">
        <v>43</v>
      </c>
      <c r="E718" s="5" t="s">
        <v>159</v>
      </c>
      <c r="F718" s="5" t="s">
        <v>141</v>
      </c>
      <c r="G718" s="5" t="s">
        <v>274</v>
      </c>
      <c r="H718" s="5" t="s">
        <v>16</v>
      </c>
      <c r="I718" s="6">
        <v>160000000</v>
      </c>
      <c r="J718" s="6">
        <v>160000000</v>
      </c>
      <c r="K718" s="5" t="s">
        <v>180</v>
      </c>
      <c r="L718" s="5" t="s">
        <v>143</v>
      </c>
      <c r="M718" s="5" t="s">
        <v>121</v>
      </c>
      <c r="N718" s="5" t="s">
        <v>121</v>
      </c>
      <c r="O718" s="5" t="s">
        <v>155</v>
      </c>
      <c r="P718" s="5" t="s">
        <v>145</v>
      </c>
      <c r="Q718" s="5" t="s">
        <v>156</v>
      </c>
      <c r="R718" s="5" t="s">
        <v>180</v>
      </c>
      <c r="S718" s="5" t="s">
        <v>180</v>
      </c>
      <c r="T718" s="5" t="s">
        <v>180</v>
      </c>
      <c r="U718" s="5" t="s">
        <v>147</v>
      </c>
    </row>
    <row r="719" spans="1:21" ht="14.4" hidden="1" x14ac:dyDescent="0.3">
      <c r="A719" s="5" t="s">
        <v>290</v>
      </c>
      <c r="B719" s="5" t="s">
        <v>965</v>
      </c>
      <c r="C719" s="5" t="s">
        <v>24</v>
      </c>
      <c r="D719" s="5" t="s">
        <v>24</v>
      </c>
      <c r="E719" s="5" t="s">
        <v>200</v>
      </c>
      <c r="F719" s="5" t="s">
        <v>141</v>
      </c>
      <c r="G719" s="5" t="s">
        <v>54</v>
      </c>
      <c r="H719" s="5" t="s">
        <v>35</v>
      </c>
      <c r="I719" s="6">
        <v>53000000</v>
      </c>
      <c r="J719" s="6">
        <v>53000000</v>
      </c>
      <c r="K719" s="5" t="s">
        <v>180</v>
      </c>
      <c r="L719" s="5" t="s">
        <v>143</v>
      </c>
      <c r="M719" s="5" t="s">
        <v>121</v>
      </c>
      <c r="N719" s="5" t="s">
        <v>121</v>
      </c>
      <c r="O719" s="5" t="s">
        <v>966</v>
      </c>
      <c r="P719" s="5" t="s">
        <v>145</v>
      </c>
      <c r="Q719" s="5" t="s">
        <v>967</v>
      </c>
      <c r="R719" s="5" t="s">
        <v>180</v>
      </c>
      <c r="S719" s="5" t="s">
        <v>180</v>
      </c>
      <c r="T719" s="5" t="s">
        <v>180</v>
      </c>
      <c r="U719" s="5" t="s">
        <v>147</v>
      </c>
    </row>
    <row r="720" spans="1:21" ht="14.4" hidden="1" x14ac:dyDescent="0.3">
      <c r="A720" s="5" t="s">
        <v>138</v>
      </c>
      <c r="B720" s="5" t="s">
        <v>554</v>
      </c>
      <c r="C720" s="5" t="s">
        <v>30</v>
      </c>
      <c r="D720" s="5" t="s">
        <v>30</v>
      </c>
      <c r="E720" s="5" t="s">
        <v>179</v>
      </c>
      <c r="F720" s="5" t="s">
        <v>141</v>
      </c>
      <c r="G720" s="5" t="s">
        <v>15</v>
      </c>
      <c r="H720" s="5" t="s">
        <v>16</v>
      </c>
      <c r="I720" s="6">
        <v>28700000</v>
      </c>
      <c r="J720" s="6">
        <v>28700000</v>
      </c>
      <c r="K720" s="5" t="s">
        <v>180</v>
      </c>
      <c r="L720" s="5" t="s">
        <v>143</v>
      </c>
      <c r="M720" s="5" t="s">
        <v>121</v>
      </c>
      <c r="N720" s="5" t="s">
        <v>121</v>
      </c>
      <c r="O720" s="5" t="s">
        <v>254</v>
      </c>
      <c r="P720" s="5" t="s">
        <v>145</v>
      </c>
      <c r="Q720" s="5" t="s">
        <v>255</v>
      </c>
      <c r="R720" s="5" t="s">
        <v>180</v>
      </c>
      <c r="S720" s="5" t="s">
        <v>180</v>
      </c>
      <c r="T720" s="5" t="s">
        <v>180</v>
      </c>
      <c r="U720" s="5" t="s">
        <v>147</v>
      </c>
    </row>
    <row r="721" spans="1:21" ht="14.4" x14ac:dyDescent="0.3">
      <c r="A721" s="5" t="s">
        <v>968</v>
      </c>
      <c r="B721" s="5" t="s">
        <v>51</v>
      </c>
      <c r="C721" s="5" t="s">
        <v>52</v>
      </c>
      <c r="D721" s="5" t="s">
        <v>52</v>
      </c>
      <c r="E721" s="5" t="s">
        <v>247</v>
      </c>
      <c r="F721" s="5" t="s">
        <v>141</v>
      </c>
      <c r="G721" s="5" t="s">
        <v>29</v>
      </c>
      <c r="H721" s="5" t="s">
        <v>35</v>
      </c>
      <c r="I721" s="6">
        <v>6799008579</v>
      </c>
      <c r="J721" s="6">
        <v>6799008579</v>
      </c>
      <c r="K721" s="5" t="s">
        <v>180</v>
      </c>
      <c r="L721" s="5" t="s">
        <v>143</v>
      </c>
      <c r="M721" s="5" t="s">
        <v>121</v>
      </c>
      <c r="N721" s="5" t="s">
        <v>121</v>
      </c>
      <c r="O721" s="5" t="s">
        <v>420</v>
      </c>
      <c r="P721" s="5" t="s">
        <v>145</v>
      </c>
      <c r="Q721" s="5" t="s">
        <v>421</v>
      </c>
      <c r="R721" s="5" t="s">
        <v>180</v>
      </c>
      <c r="S721" s="5" t="s">
        <v>180</v>
      </c>
      <c r="T721" s="5" t="s">
        <v>180</v>
      </c>
      <c r="U721" s="5" t="s">
        <v>147</v>
      </c>
    </row>
    <row r="722" spans="1:21" ht="14.4" x14ac:dyDescent="0.3">
      <c r="A722" s="5" t="s">
        <v>422</v>
      </c>
      <c r="B722" s="5" t="s">
        <v>969</v>
      </c>
      <c r="C722" s="5" t="s">
        <v>48</v>
      </c>
      <c r="D722" s="5" t="s">
        <v>48</v>
      </c>
      <c r="E722" s="5" t="s">
        <v>213</v>
      </c>
      <c r="F722" s="5" t="s">
        <v>141</v>
      </c>
      <c r="G722" s="5" t="s">
        <v>15</v>
      </c>
      <c r="H722" s="5" t="s">
        <v>16</v>
      </c>
      <c r="I722" s="6">
        <v>73000000</v>
      </c>
      <c r="J722" s="6">
        <v>73000000</v>
      </c>
      <c r="K722" s="5" t="s">
        <v>180</v>
      </c>
      <c r="L722" s="5" t="s">
        <v>143</v>
      </c>
      <c r="M722" s="5" t="s">
        <v>121</v>
      </c>
      <c r="N722" s="5" t="s">
        <v>121</v>
      </c>
      <c r="O722" s="5" t="s">
        <v>374</v>
      </c>
      <c r="P722" s="5" t="s">
        <v>145</v>
      </c>
      <c r="Q722" s="5" t="s">
        <v>375</v>
      </c>
      <c r="R722" s="5" t="s">
        <v>147</v>
      </c>
      <c r="S722" s="5" t="s">
        <v>147</v>
      </c>
      <c r="T722" s="5" t="s">
        <v>180</v>
      </c>
      <c r="U722" s="5" t="s">
        <v>147</v>
      </c>
    </row>
    <row r="723" spans="1:21" ht="14.4" hidden="1" x14ac:dyDescent="0.3">
      <c r="A723" s="5" t="s">
        <v>185</v>
      </c>
      <c r="B723" s="5" t="s">
        <v>506</v>
      </c>
      <c r="C723" s="5" t="s">
        <v>26</v>
      </c>
      <c r="D723" s="5" t="s">
        <v>26</v>
      </c>
      <c r="E723" s="5" t="s">
        <v>140</v>
      </c>
      <c r="F723" s="5" t="s">
        <v>141</v>
      </c>
      <c r="G723" s="5" t="s">
        <v>15</v>
      </c>
      <c r="H723" s="5" t="s">
        <v>16</v>
      </c>
      <c r="I723" s="6">
        <v>2880000</v>
      </c>
      <c r="J723" s="6">
        <v>2880000</v>
      </c>
      <c r="K723" s="5" t="s">
        <v>180</v>
      </c>
      <c r="L723" s="5" t="s">
        <v>143</v>
      </c>
      <c r="M723" s="5" t="s">
        <v>121</v>
      </c>
      <c r="N723" s="5" t="s">
        <v>121</v>
      </c>
      <c r="O723" s="5" t="s">
        <v>282</v>
      </c>
      <c r="P723" s="5" t="s">
        <v>145</v>
      </c>
      <c r="Q723" s="5" t="s">
        <v>283</v>
      </c>
      <c r="R723" s="5" t="s">
        <v>147</v>
      </c>
      <c r="S723" s="5" t="s">
        <v>147</v>
      </c>
      <c r="T723" s="5" t="s">
        <v>180</v>
      </c>
      <c r="U723" s="5" t="s">
        <v>147</v>
      </c>
    </row>
    <row r="724" spans="1:21" ht="14.4" hidden="1" x14ac:dyDescent="0.3">
      <c r="A724" s="5" t="s">
        <v>185</v>
      </c>
      <c r="B724" s="5" t="s">
        <v>504</v>
      </c>
      <c r="C724" s="5" t="s">
        <v>50</v>
      </c>
      <c r="D724" s="5" t="s">
        <v>50</v>
      </c>
      <c r="E724" s="5" t="s">
        <v>163</v>
      </c>
      <c r="F724" s="5" t="s">
        <v>141</v>
      </c>
      <c r="G724" s="5" t="s">
        <v>15</v>
      </c>
      <c r="H724" s="5" t="s">
        <v>16</v>
      </c>
      <c r="I724" s="6">
        <v>9000000</v>
      </c>
      <c r="J724" s="6">
        <v>9000000</v>
      </c>
      <c r="K724" s="5" t="s">
        <v>180</v>
      </c>
      <c r="L724" s="5" t="s">
        <v>143</v>
      </c>
      <c r="M724" s="5" t="s">
        <v>121</v>
      </c>
      <c r="N724" s="5" t="s">
        <v>121</v>
      </c>
      <c r="O724" s="5" t="s">
        <v>181</v>
      </c>
      <c r="P724" s="5" t="s">
        <v>145</v>
      </c>
      <c r="Q724" s="5" t="s">
        <v>182</v>
      </c>
      <c r="R724" s="5" t="s">
        <v>180</v>
      </c>
      <c r="S724" s="5" t="s">
        <v>180</v>
      </c>
      <c r="T724" s="5" t="s">
        <v>180</v>
      </c>
      <c r="U724" s="5" t="s">
        <v>147</v>
      </c>
    </row>
    <row r="725" spans="1:21" ht="14.4" hidden="1" x14ac:dyDescent="0.3">
      <c r="A725" s="5" t="s">
        <v>185</v>
      </c>
      <c r="B725" s="5" t="s">
        <v>504</v>
      </c>
      <c r="C725" s="5" t="s">
        <v>50</v>
      </c>
      <c r="D725" s="5" t="s">
        <v>50</v>
      </c>
      <c r="E725" s="5" t="s">
        <v>163</v>
      </c>
      <c r="F725" s="5" t="s">
        <v>141</v>
      </c>
      <c r="G725" s="5" t="s">
        <v>15</v>
      </c>
      <c r="H725" s="5" t="s">
        <v>16</v>
      </c>
      <c r="I725" s="6">
        <v>9000000</v>
      </c>
      <c r="J725" s="6">
        <v>9000000</v>
      </c>
      <c r="K725" s="5" t="s">
        <v>180</v>
      </c>
      <c r="L725" s="5" t="s">
        <v>143</v>
      </c>
      <c r="M725" s="5" t="s">
        <v>121</v>
      </c>
      <c r="N725" s="5" t="s">
        <v>121</v>
      </c>
      <c r="O725" s="5" t="s">
        <v>181</v>
      </c>
      <c r="P725" s="5" t="s">
        <v>145</v>
      </c>
      <c r="Q725" s="5" t="s">
        <v>182</v>
      </c>
      <c r="R725" s="5" t="s">
        <v>180</v>
      </c>
      <c r="S725" s="5" t="s">
        <v>180</v>
      </c>
      <c r="T725" s="5" t="s">
        <v>180</v>
      </c>
      <c r="U725" s="5" t="s">
        <v>147</v>
      </c>
    </row>
    <row r="726" spans="1:21" ht="14.4" x14ac:dyDescent="0.3">
      <c r="A726" s="5" t="s">
        <v>185</v>
      </c>
      <c r="B726" s="5" t="s">
        <v>504</v>
      </c>
      <c r="C726" s="5" t="s">
        <v>50</v>
      </c>
      <c r="D726" s="5" t="s">
        <v>50</v>
      </c>
      <c r="E726" s="5" t="s">
        <v>163</v>
      </c>
      <c r="F726" s="5" t="s">
        <v>141</v>
      </c>
      <c r="G726" s="5" t="s">
        <v>15</v>
      </c>
      <c r="H726" s="5" t="s">
        <v>16</v>
      </c>
      <c r="I726" s="6">
        <v>9000000</v>
      </c>
      <c r="J726" s="6">
        <v>9000000</v>
      </c>
      <c r="K726" s="5" t="s">
        <v>180</v>
      </c>
      <c r="L726" s="5" t="s">
        <v>143</v>
      </c>
      <c r="M726" s="5" t="s">
        <v>121</v>
      </c>
      <c r="N726" s="5" t="s">
        <v>121</v>
      </c>
      <c r="O726" s="5" t="s">
        <v>420</v>
      </c>
      <c r="P726" s="5" t="s">
        <v>145</v>
      </c>
      <c r="Q726" s="5" t="s">
        <v>182</v>
      </c>
      <c r="R726" s="5" t="s">
        <v>180</v>
      </c>
      <c r="S726" s="5" t="s">
        <v>180</v>
      </c>
      <c r="T726" s="5" t="s">
        <v>180</v>
      </c>
      <c r="U726" s="5" t="s">
        <v>147</v>
      </c>
    </row>
    <row r="727" spans="1:21" ht="14.4" hidden="1" x14ac:dyDescent="0.3">
      <c r="A727" s="5" t="s">
        <v>185</v>
      </c>
      <c r="B727" s="5" t="s">
        <v>504</v>
      </c>
      <c r="C727" s="5" t="s">
        <v>50</v>
      </c>
      <c r="D727" s="5" t="s">
        <v>50</v>
      </c>
      <c r="E727" s="5" t="s">
        <v>163</v>
      </c>
      <c r="F727" s="5" t="s">
        <v>141</v>
      </c>
      <c r="G727" s="5" t="s">
        <v>15</v>
      </c>
      <c r="H727" s="5" t="s">
        <v>16</v>
      </c>
      <c r="I727" s="6">
        <v>9000000</v>
      </c>
      <c r="J727" s="6">
        <v>9000000</v>
      </c>
      <c r="K727" s="5" t="s">
        <v>180</v>
      </c>
      <c r="L727" s="5" t="s">
        <v>143</v>
      </c>
      <c r="M727" s="5" t="s">
        <v>121</v>
      </c>
      <c r="N727" s="5" t="s">
        <v>121</v>
      </c>
      <c r="O727" s="5" t="s">
        <v>181</v>
      </c>
      <c r="P727" s="5" t="s">
        <v>145</v>
      </c>
      <c r="Q727" s="5" t="s">
        <v>182</v>
      </c>
      <c r="R727" s="5" t="s">
        <v>180</v>
      </c>
      <c r="S727" s="5" t="s">
        <v>180</v>
      </c>
      <c r="T727" s="5" t="s">
        <v>180</v>
      </c>
      <c r="U727" s="5" t="s">
        <v>147</v>
      </c>
    </row>
    <row r="728" spans="1:21" ht="14.4" hidden="1" x14ac:dyDescent="0.3">
      <c r="A728" s="5" t="s">
        <v>185</v>
      </c>
      <c r="B728" s="5" t="s">
        <v>504</v>
      </c>
      <c r="C728" s="5" t="s">
        <v>50</v>
      </c>
      <c r="D728" s="5" t="s">
        <v>50</v>
      </c>
      <c r="E728" s="5" t="s">
        <v>163</v>
      </c>
      <c r="F728" s="5" t="s">
        <v>141</v>
      </c>
      <c r="G728" s="5" t="s">
        <v>15</v>
      </c>
      <c r="H728" s="5" t="s">
        <v>16</v>
      </c>
      <c r="I728" s="6">
        <v>9000000</v>
      </c>
      <c r="J728" s="6">
        <v>9000000</v>
      </c>
      <c r="K728" s="5" t="s">
        <v>180</v>
      </c>
      <c r="L728" s="5" t="s">
        <v>143</v>
      </c>
      <c r="M728" s="5" t="s">
        <v>121</v>
      </c>
      <c r="N728" s="5" t="s">
        <v>121</v>
      </c>
      <c r="O728" s="5" t="s">
        <v>181</v>
      </c>
      <c r="P728" s="5" t="s">
        <v>145</v>
      </c>
      <c r="Q728" s="5" t="s">
        <v>182</v>
      </c>
      <c r="R728" s="5" t="s">
        <v>180</v>
      </c>
      <c r="S728" s="5" t="s">
        <v>180</v>
      </c>
      <c r="T728" s="5" t="s">
        <v>180</v>
      </c>
      <c r="U728" s="5" t="s">
        <v>147</v>
      </c>
    </row>
    <row r="729" spans="1:21" ht="14.4" hidden="1" x14ac:dyDescent="0.3">
      <c r="A729" s="5" t="s">
        <v>185</v>
      </c>
      <c r="B729" s="5" t="s">
        <v>504</v>
      </c>
      <c r="C729" s="5" t="s">
        <v>50</v>
      </c>
      <c r="D729" s="5" t="s">
        <v>50</v>
      </c>
      <c r="E729" s="5" t="s">
        <v>163</v>
      </c>
      <c r="F729" s="5" t="s">
        <v>141</v>
      </c>
      <c r="G729" s="5" t="s">
        <v>15</v>
      </c>
      <c r="H729" s="5" t="s">
        <v>16</v>
      </c>
      <c r="I729" s="6">
        <v>9000000</v>
      </c>
      <c r="J729" s="6">
        <v>9000000</v>
      </c>
      <c r="K729" s="5" t="s">
        <v>180</v>
      </c>
      <c r="L729" s="5" t="s">
        <v>143</v>
      </c>
      <c r="M729" s="5" t="s">
        <v>121</v>
      </c>
      <c r="N729" s="5" t="s">
        <v>121</v>
      </c>
      <c r="O729" s="5" t="s">
        <v>181</v>
      </c>
      <c r="P729" s="5" t="s">
        <v>145</v>
      </c>
      <c r="Q729" s="5" t="s">
        <v>182</v>
      </c>
      <c r="R729" s="5" t="s">
        <v>180</v>
      </c>
      <c r="S729" s="5" t="s">
        <v>180</v>
      </c>
      <c r="T729" s="5" t="s">
        <v>180</v>
      </c>
      <c r="U729" s="5" t="s">
        <v>147</v>
      </c>
    </row>
    <row r="730" spans="1:21" ht="14.4" hidden="1" x14ac:dyDescent="0.3">
      <c r="A730" s="5" t="s">
        <v>138</v>
      </c>
      <c r="B730" s="5" t="s">
        <v>970</v>
      </c>
      <c r="C730" s="5" t="s">
        <v>17</v>
      </c>
      <c r="D730" s="5" t="s">
        <v>17</v>
      </c>
      <c r="E730" s="5" t="s">
        <v>208</v>
      </c>
      <c r="F730" s="5" t="s">
        <v>141</v>
      </c>
      <c r="G730" s="5" t="s">
        <v>15</v>
      </c>
      <c r="H730" s="5" t="s">
        <v>16</v>
      </c>
      <c r="I730" s="6">
        <v>72000000</v>
      </c>
      <c r="J730" s="6">
        <v>72000000</v>
      </c>
      <c r="K730" s="5" t="s">
        <v>180</v>
      </c>
      <c r="L730" s="5" t="s">
        <v>143</v>
      </c>
      <c r="M730" s="5" t="s">
        <v>121</v>
      </c>
      <c r="N730" s="5" t="s">
        <v>121</v>
      </c>
      <c r="O730" s="5" t="s">
        <v>971</v>
      </c>
      <c r="P730" s="5" t="s">
        <v>145</v>
      </c>
      <c r="Q730" s="5" t="s">
        <v>879</v>
      </c>
      <c r="R730" s="5" t="s">
        <v>180</v>
      </c>
      <c r="S730" s="5" t="s">
        <v>180</v>
      </c>
      <c r="T730" s="5" t="s">
        <v>180</v>
      </c>
      <c r="U730" s="5" t="s">
        <v>147</v>
      </c>
    </row>
    <row r="731" spans="1:21" ht="14.4" hidden="1" x14ac:dyDescent="0.3">
      <c r="A731" s="5" t="s">
        <v>303</v>
      </c>
      <c r="B731" s="5" t="s">
        <v>885</v>
      </c>
      <c r="C731" s="5" t="s">
        <v>30</v>
      </c>
      <c r="D731" s="5" t="s">
        <v>30</v>
      </c>
      <c r="E731" s="5" t="s">
        <v>179</v>
      </c>
      <c r="F731" s="5" t="s">
        <v>141</v>
      </c>
      <c r="G731" s="5" t="s">
        <v>972</v>
      </c>
      <c r="H731" s="5" t="s">
        <v>16</v>
      </c>
      <c r="I731" s="6">
        <v>42795317494</v>
      </c>
      <c r="J731" s="6">
        <v>42795317494</v>
      </c>
      <c r="K731" s="5" t="s">
        <v>142</v>
      </c>
      <c r="L731" s="5" t="s">
        <v>160</v>
      </c>
      <c r="M731" s="5" t="s">
        <v>121</v>
      </c>
      <c r="N731" s="5" t="s">
        <v>121</v>
      </c>
      <c r="O731" s="5" t="s">
        <v>258</v>
      </c>
      <c r="P731" s="5" t="s">
        <v>145</v>
      </c>
      <c r="Q731" s="5" t="s">
        <v>259</v>
      </c>
      <c r="R731" s="5" t="s">
        <v>147</v>
      </c>
      <c r="S731" s="5" t="s">
        <v>147</v>
      </c>
      <c r="T731" s="5" t="s">
        <v>180</v>
      </c>
      <c r="U731" s="5" t="s">
        <v>147</v>
      </c>
    </row>
    <row r="732" spans="1:21" ht="14.4" hidden="1" x14ac:dyDescent="0.3">
      <c r="A732" s="5" t="s">
        <v>138</v>
      </c>
      <c r="B732" s="5" t="s">
        <v>973</v>
      </c>
      <c r="C732" s="5" t="s">
        <v>56</v>
      </c>
      <c r="D732" s="5" t="s">
        <v>56</v>
      </c>
      <c r="E732" s="5" t="s">
        <v>187</v>
      </c>
      <c r="F732" s="5" t="s">
        <v>141</v>
      </c>
      <c r="G732" s="5" t="s">
        <v>15</v>
      </c>
      <c r="H732" s="5" t="s">
        <v>35</v>
      </c>
      <c r="I732" s="6">
        <v>26000000</v>
      </c>
      <c r="J732" s="6">
        <v>26000000</v>
      </c>
      <c r="K732" s="5" t="s">
        <v>180</v>
      </c>
      <c r="L732" s="5" t="s">
        <v>143</v>
      </c>
      <c r="M732" s="5" t="s">
        <v>121</v>
      </c>
      <c r="N732" s="5" t="s">
        <v>121</v>
      </c>
      <c r="O732" s="5" t="s">
        <v>452</v>
      </c>
      <c r="P732" s="5" t="s">
        <v>145</v>
      </c>
      <c r="Q732" s="5" t="s">
        <v>453</v>
      </c>
      <c r="R732" s="5" t="s">
        <v>180</v>
      </c>
      <c r="S732" s="5" t="s">
        <v>180</v>
      </c>
      <c r="T732" s="5" t="s">
        <v>180</v>
      </c>
      <c r="U732" s="5" t="s">
        <v>147</v>
      </c>
    </row>
    <row r="733" spans="1:21" ht="14.4" hidden="1" x14ac:dyDescent="0.3">
      <c r="A733" s="5" t="s">
        <v>693</v>
      </c>
      <c r="B733" s="5" t="s">
        <v>974</v>
      </c>
      <c r="C733" s="5" t="s">
        <v>17</v>
      </c>
      <c r="D733" s="5" t="s">
        <v>17</v>
      </c>
      <c r="E733" s="5" t="s">
        <v>208</v>
      </c>
      <c r="F733" s="5" t="s">
        <v>141</v>
      </c>
      <c r="G733" s="5" t="s">
        <v>15</v>
      </c>
      <c r="H733" s="5" t="s">
        <v>16</v>
      </c>
      <c r="I733" s="6">
        <v>364259663</v>
      </c>
      <c r="J733" s="6">
        <v>364259663</v>
      </c>
      <c r="K733" s="5" t="s">
        <v>142</v>
      </c>
      <c r="L733" s="5" t="s">
        <v>160</v>
      </c>
      <c r="M733" s="5" t="s">
        <v>121</v>
      </c>
      <c r="N733" s="5" t="s">
        <v>121</v>
      </c>
      <c r="O733" s="5" t="s">
        <v>975</v>
      </c>
      <c r="P733" s="5" t="s">
        <v>145</v>
      </c>
      <c r="Q733" s="5" t="s">
        <v>976</v>
      </c>
      <c r="R733" s="5" t="s">
        <v>180</v>
      </c>
      <c r="S733" s="5" t="s">
        <v>180</v>
      </c>
      <c r="T733" s="5" t="s">
        <v>180</v>
      </c>
      <c r="U733" s="5" t="s">
        <v>147</v>
      </c>
    </row>
    <row r="734" spans="1:21" ht="14.4" x14ac:dyDescent="0.3">
      <c r="A734" s="5" t="s">
        <v>977</v>
      </c>
      <c r="B734" s="5" t="s">
        <v>102</v>
      </c>
      <c r="C734" s="5" t="s">
        <v>56</v>
      </c>
      <c r="D734" s="5" t="s">
        <v>56</v>
      </c>
      <c r="E734" s="5" t="s">
        <v>179</v>
      </c>
      <c r="F734" s="5" t="s">
        <v>141</v>
      </c>
      <c r="G734" s="5" t="s">
        <v>29</v>
      </c>
      <c r="H734" s="5" t="s">
        <v>16</v>
      </c>
      <c r="I734" s="6">
        <v>2843441357</v>
      </c>
      <c r="J734" s="6">
        <v>2843441357</v>
      </c>
      <c r="K734" s="5" t="s">
        <v>142</v>
      </c>
      <c r="L734" s="5" t="s">
        <v>160</v>
      </c>
      <c r="M734" s="5" t="s">
        <v>121</v>
      </c>
      <c r="N734" s="5" t="s">
        <v>121</v>
      </c>
      <c r="O734" s="5" t="s">
        <v>420</v>
      </c>
      <c r="P734" s="5" t="s">
        <v>145</v>
      </c>
      <c r="Q734" s="5" t="s">
        <v>421</v>
      </c>
      <c r="R734" s="5" t="s">
        <v>180</v>
      </c>
      <c r="S734" s="5" t="s">
        <v>180</v>
      </c>
      <c r="T734" s="5" t="s">
        <v>180</v>
      </c>
      <c r="U734" s="5" t="s">
        <v>147</v>
      </c>
    </row>
    <row r="735" spans="1:21" ht="14.4" hidden="1" x14ac:dyDescent="0.3">
      <c r="A735" s="5" t="s">
        <v>138</v>
      </c>
      <c r="B735" s="5" t="s">
        <v>583</v>
      </c>
      <c r="C735" s="5" t="s">
        <v>46</v>
      </c>
      <c r="D735" s="5" t="s">
        <v>46</v>
      </c>
      <c r="E735" s="5" t="s">
        <v>150</v>
      </c>
      <c r="F735" s="5" t="s">
        <v>141</v>
      </c>
      <c r="G735" s="5" t="s">
        <v>15</v>
      </c>
      <c r="H735" s="5" t="s">
        <v>35</v>
      </c>
      <c r="I735" s="6">
        <v>43035300</v>
      </c>
      <c r="J735" s="6">
        <v>43035300</v>
      </c>
      <c r="K735" s="5" t="s">
        <v>180</v>
      </c>
      <c r="L735" s="5" t="s">
        <v>143</v>
      </c>
      <c r="M735" s="5" t="s">
        <v>121</v>
      </c>
      <c r="N735" s="5" t="s">
        <v>121</v>
      </c>
      <c r="O735" s="5" t="s">
        <v>258</v>
      </c>
      <c r="P735" s="5" t="s">
        <v>145</v>
      </c>
      <c r="Q735" s="5" t="s">
        <v>259</v>
      </c>
      <c r="R735" s="5" t="s">
        <v>147</v>
      </c>
      <c r="S735" s="5" t="s">
        <v>147</v>
      </c>
      <c r="T735" s="5" t="s">
        <v>180</v>
      </c>
      <c r="U735" s="5" t="s">
        <v>147</v>
      </c>
    </row>
    <row r="736" spans="1:21" ht="14.4" hidden="1" x14ac:dyDescent="0.3">
      <c r="A736" s="5" t="s">
        <v>138</v>
      </c>
      <c r="B736" s="5" t="s">
        <v>978</v>
      </c>
      <c r="C736" s="5" t="s">
        <v>46</v>
      </c>
      <c r="D736" s="5" t="s">
        <v>46</v>
      </c>
      <c r="E736" s="5" t="s">
        <v>159</v>
      </c>
      <c r="F736" s="5" t="s">
        <v>141</v>
      </c>
      <c r="G736" s="5" t="s">
        <v>15</v>
      </c>
      <c r="H736" s="5" t="s">
        <v>35</v>
      </c>
      <c r="I736" s="6">
        <v>43035300</v>
      </c>
      <c r="J736" s="6">
        <v>43035300</v>
      </c>
      <c r="K736" s="5" t="s">
        <v>180</v>
      </c>
      <c r="L736" s="5" t="s">
        <v>143</v>
      </c>
      <c r="M736" s="5" t="s">
        <v>121</v>
      </c>
      <c r="N736" s="5" t="s">
        <v>121</v>
      </c>
      <c r="O736" s="5" t="s">
        <v>258</v>
      </c>
      <c r="P736" s="5" t="s">
        <v>145</v>
      </c>
      <c r="Q736" s="5" t="s">
        <v>259</v>
      </c>
      <c r="R736" s="5" t="s">
        <v>147</v>
      </c>
      <c r="S736" s="5" t="s">
        <v>147</v>
      </c>
      <c r="T736" s="5" t="s">
        <v>180</v>
      </c>
      <c r="U736" s="5" t="s">
        <v>147</v>
      </c>
    </row>
    <row r="737" spans="1:21" ht="14.4" hidden="1" x14ac:dyDescent="0.3">
      <c r="A737" s="5" t="s">
        <v>138</v>
      </c>
      <c r="B737" s="5" t="s">
        <v>585</v>
      </c>
      <c r="C737" s="5" t="s">
        <v>46</v>
      </c>
      <c r="D737" s="5" t="s">
        <v>46</v>
      </c>
      <c r="E737" s="5" t="s">
        <v>159</v>
      </c>
      <c r="F737" s="5" t="s">
        <v>141</v>
      </c>
      <c r="G737" s="5" t="s">
        <v>15</v>
      </c>
      <c r="H737" s="5" t="s">
        <v>35</v>
      </c>
      <c r="I737" s="6">
        <v>43035300</v>
      </c>
      <c r="J737" s="6">
        <v>43035300</v>
      </c>
      <c r="K737" s="5" t="s">
        <v>180</v>
      </c>
      <c r="L737" s="5" t="s">
        <v>143</v>
      </c>
      <c r="M737" s="5" t="s">
        <v>121</v>
      </c>
      <c r="N737" s="5" t="s">
        <v>121</v>
      </c>
      <c r="O737" s="5" t="s">
        <v>258</v>
      </c>
      <c r="P737" s="5" t="s">
        <v>145</v>
      </c>
      <c r="Q737" s="5" t="s">
        <v>259</v>
      </c>
      <c r="R737" s="5" t="s">
        <v>147</v>
      </c>
      <c r="S737" s="5" t="s">
        <v>147</v>
      </c>
      <c r="T737" s="5" t="s">
        <v>180</v>
      </c>
      <c r="U737" s="5" t="s">
        <v>147</v>
      </c>
    </row>
    <row r="738" spans="1:21" ht="14.4" hidden="1" x14ac:dyDescent="0.3">
      <c r="A738" s="5" t="s">
        <v>138</v>
      </c>
      <c r="B738" s="5" t="s">
        <v>979</v>
      </c>
      <c r="C738" s="5" t="s">
        <v>46</v>
      </c>
      <c r="D738" s="5" t="s">
        <v>46</v>
      </c>
      <c r="E738" s="5" t="s">
        <v>150</v>
      </c>
      <c r="F738" s="5" t="s">
        <v>141</v>
      </c>
      <c r="G738" s="5" t="s">
        <v>15</v>
      </c>
      <c r="H738" s="5" t="s">
        <v>35</v>
      </c>
      <c r="I738" s="6">
        <v>43035300</v>
      </c>
      <c r="J738" s="6">
        <v>43035300</v>
      </c>
      <c r="K738" s="5" t="s">
        <v>180</v>
      </c>
      <c r="L738" s="5" t="s">
        <v>143</v>
      </c>
      <c r="M738" s="5" t="s">
        <v>121</v>
      </c>
      <c r="N738" s="5" t="s">
        <v>121</v>
      </c>
      <c r="O738" s="5" t="s">
        <v>258</v>
      </c>
      <c r="P738" s="5" t="s">
        <v>145</v>
      </c>
      <c r="Q738" s="5" t="s">
        <v>259</v>
      </c>
      <c r="R738" s="5" t="s">
        <v>147</v>
      </c>
      <c r="S738" s="5" t="s">
        <v>147</v>
      </c>
      <c r="T738" s="5" t="s">
        <v>180</v>
      </c>
      <c r="U738" s="5" t="s">
        <v>147</v>
      </c>
    </row>
    <row r="739" spans="1:21" ht="14.4" hidden="1" x14ac:dyDescent="0.3">
      <c r="A739" s="5" t="s">
        <v>138</v>
      </c>
      <c r="B739" s="5" t="s">
        <v>980</v>
      </c>
      <c r="C739" s="5" t="s">
        <v>50</v>
      </c>
      <c r="D739" s="5" t="s">
        <v>50</v>
      </c>
      <c r="E739" s="5" t="s">
        <v>163</v>
      </c>
      <c r="F739" s="5" t="s">
        <v>141</v>
      </c>
      <c r="G739" s="5" t="s">
        <v>15</v>
      </c>
      <c r="H739" s="5" t="s">
        <v>16</v>
      </c>
      <c r="I739" s="6">
        <v>38500000</v>
      </c>
      <c r="J739" s="6">
        <v>38500000</v>
      </c>
      <c r="K739" s="5" t="s">
        <v>180</v>
      </c>
      <c r="L739" s="5" t="s">
        <v>143</v>
      </c>
      <c r="M739" s="5" t="s">
        <v>121</v>
      </c>
      <c r="N739" s="5" t="s">
        <v>121</v>
      </c>
      <c r="O739" s="5" t="s">
        <v>226</v>
      </c>
      <c r="P739" s="5" t="s">
        <v>145</v>
      </c>
      <c r="Q739" s="5" t="s">
        <v>227</v>
      </c>
      <c r="R739" s="5" t="s">
        <v>180</v>
      </c>
      <c r="S739" s="5" t="s">
        <v>180</v>
      </c>
      <c r="T739" s="5" t="s">
        <v>180</v>
      </c>
      <c r="U739" s="5" t="s">
        <v>147</v>
      </c>
    </row>
    <row r="740" spans="1:21" ht="14.4" hidden="1" x14ac:dyDescent="0.3">
      <c r="A740" s="5" t="s">
        <v>138</v>
      </c>
      <c r="B740" s="5" t="s">
        <v>981</v>
      </c>
      <c r="C740" s="5" t="s">
        <v>50</v>
      </c>
      <c r="D740" s="5" t="s">
        <v>50</v>
      </c>
      <c r="E740" s="5" t="s">
        <v>163</v>
      </c>
      <c r="F740" s="5" t="s">
        <v>141</v>
      </c>
      <c r="G740" s="5" t="s">
        <v>15</v>
      </c>
      <c r="H740" s="5" t="s">
        <v>16</v>
      </c>
      <c r="I740" s="6">
        <v>33000000</v>
      </c>
      <c r="J740" s="6">
        <v>33000000</v>
      </c>
      <c r="K740" s="5" t="s">
        <v>180</v>
      </c>
      <c r="L740" s="5" t="s">
        <v>143</v>
      </c>
      <c r="M740" s="5" t="s">
        <v>121</v>
      </c>
      <c r="N740" s="5" t="s">
        <v>121</v>
      </c>
      <c r="O740" s="5" t="s">
        <v>226</v>
      </c>
      <c r="P740" s="5" t="s">
        <v>145</v>
      </c>
      <c r="Q740" s="5" t="s">
        <v>227</v>
      </c>
      <c r="R740" s="5" t="s">
        <v>180</v>
      </c>
      <c r="S740" s="5" t="s">
        <v>180</v>
      </c>
      <c r="T740" s="5" t="s">
        <v>180</v>
      </c>
      <c r="U740" s="5" t="s">
        <v>147</v>
      </c>
    </row>
    <row r="741" spans="1:21" ht="14.4" hidden="1" x14ac:dyDescent="0.3">
      <c r="A741" s="5" t="s">
        <v>185</v>
      </c>
      <c r="B741" s="5" t="s">
        <v>982</v>
      </c>
      <c r="C741" s="5" t="s">
        <v>52</v>
      </c>
      <c r="D741" s="5" t="s">
        <v>52</v>
      </c>
      <c r="E741" s="5" t="s">
        <v>187</v>
      </c>
      <c r="F741" s="5" t="s">
        <v>141</v>
      </c>
      <c r="G741" s="5" t="s">
        <v>15</v>
      </c>
      <c r="H741" s="5" t="s">
        <v>16</v>
      </c>
      <c r="I741" s="6">
        <v>100000000</v>
      </c>
      <c r="J741" s="6">
        <v>100000000</v>
      </c>
      <c r="K741" s="5" t="s">
        <v>180</v>
      </c>
      <c r="L741" s="5" t="s">
        <v>143</v>
      </c>
      <c r="M741" s="5" t="s">
        <v>121</v>
      </c>
      <c r="N741" s="5" t="s">
        <v>121</v>
      </c>
      <c r="O741" s="5" t="s">
        <v>175</v>
      </c>
      <c r="P741" s="5" t="s">
        <v>145</v>
      </c>
      <c r="Q741" s="5" t="s">
        <v>176</v>
      </c>
      <c r="R741" s="5" t="s">
        <v>180</v>
      </c>
      <c r="S741" s="5" t="s">
        <v>180</v>
      </c>
      <c r="T741" s="5" t="s">
        <v>180</v>
      </c>
      <c r="U741" s="5" t="s">
        <v>147</v>
      </c>
    </row>
    <row r="742" spans="1:21" ht="14.4" hidden="1" x14ac:dyDescent="0.3">
      <c r="A742" s="5" t="s">
        <v>295</v>
      </c>
      <c r="B742" s="5" t="s">
        <v>42</v>
      </c>
      <c r="C742" s="5" t="s">
        <v>43</v>
      </c>
      <c r="D742" s="5" t="s">
        <v>43</v>
      </c>
      <c r="E742" s="5" t="s">
        <v>159</v>
      </c>
      <c r="F742" s="5" t="s">
        <v>141</v>
      </c>
      <c r="G742" s="5" t="s">
        <v>15</v>
      </c>
      <c r="H742" s="5" t="s">
        <v>35</v>
      </c>
      <c r="I742" s="6">
        <v>160200000</v>
      </c>
      <c r="J742" s="6">
        <v>160200000</v>
      </c>
      <c r="K742" s="5" t="s">
        <v>180</v>
      </c>
      <c r="L742" s="5" t="s">
        <v>143</v>
      </c>
      <c r="M742" s="5" t="s">
        <v>121</v>
      </c>
      <c r="N742" s="5" t="s">
        <v>121</v>
      </c>
      <c r="O742" s="5" t="s">
        <v>721</v>
      </c>
      <c r="P742" s="5" t="s">
        <v>145</v>
      </c>
      <c r="Q742" s="5" t="s">
        <v>722</v>
      </c>
      <c r="R742" s="5" t="s">
        <v>147</v>
      </c>
      <c r="S742" s="5" t="s">
        <v>147</v>
      </c>
      <c r="T742" s="5" t="s">
        <v>180</v>
      </c>
      <c r="U742" s="5" t="s">
        <v>147</v>
      </c>
    </row>
    <row r="743" spans="1:21" ht="14.4" hidden="1" x14ac:dyDescent="0.3">
      <c r="A743" s="5" t="s">
        <v>295</v>
      </c>
      <c r="B743" s="5" t="s">
        <v>68</v>
      </c>
      <c r="C743" s="5" t="s">
        <v>43</v>
      </c>
      <c r="D743" s="5" t="s">
        <v>43</v>
      </c>
      <c r="E743" s="5" t="s">
        <v>159</v>
      </c>
      <c r="F743" s="5" t="s">
        <v>141</v>
      </c>
      <c r="G743" s="5" t="s">
        <v>15</v>
      </c>
      <c r="H743" s="5" t="s">
        <v>35</v>
      </c>
      <c r="I743" s="6">
        <v>100125000</v>
      </c>
      <c r="J743" s="6">
        <v>100125000</v>
      </c>
      <c r="K743" s="5" t="s">
        <v>180</v>
      </c>
      <c r="L743" s="5" t="s">
        <v>143</v>
      </c>
      <c r="M743" s="5" t="s">
        <v>121</v>
      </c>
      <c r="N743" s="5" t="s">
        <v>121</v>
      </c>
      <c r="O743" s="5" t="s">
        <v>721</v>
      </c>
      <c r="P743" s="5" t="s">
        <v>145</v>
      </c>
      <c r="Q743" s="5" t="s">
        <v>722</v>
      </c>
      <c r="R743" s="5" t="s">
        <v>147</v>
      </c>
      <c r="S743" s="5" t="s">
        <v>147</v>
      </c>
      <c r="T743" s="5" t="s">
        <v>180</v>
      </c>
      <c r="U743" s="5" t="s">
        <v>147</v>
      </c>
    </row>
    <row r="744" spans="1:21" ht="14.4" hidden="1" x14ac:dyDescent="0.3">
      <c r="A744" s="5" t="s">
        <v>983</v>
      </c>
      <c r="B744" s="5" t="s">
        <v>107</v>
      </c>
      <c r="C744" s="5" t="s">
        <v>43</v>
      </c>
      <c r="D744" s="5" t="s">
        <v>43</v>
      </c>
      <c r="E744" s="5" t="s">
        <v>159</v>
      </c>
      <c r="F744" s="5" t="s">
        <v>141</v>
      </c>
      <c r="G744" s="5" t="s">
        <v>15</v>
      </c>
      <c r="H744" s="5" t="s">
        <v>16</v>
      </c>
      <c r="I744" s="6">
        <v>52065500</v>
      </c>
      <c r="J744" s="6">
        <v>52065500</v>
      </c>
      <c r="K744" s="5" t="s">
        <v>180</v>
      </c>
      <c r="L744" s="5" t="s">
        <v>143</v>
      </c>
      <c r="M744" s="5" t="s">
        <v>121</v>
      </c>
      <c r="N744" s="5" t="s">
        <v>121</v>
      </c>
      <c r="O744" s="5" t="s">
        <v>984</v>
      </c>
      <c r="P744" s="5" t="s">
        <v>145</v>
      </c>
      <c r="Q744" s="5" t="s">
        <v>985</v>
      </c>
      <c r="R744" s="5" t="s">
        <v>147</v>
      </c>
      <c r="S744" s="5" t="s">
        <v>147</v>
      </c>
      <c r="T744" s="5" t="s">
        <v>180</v>
      </c>
      <c r="U744" s="5" t="s">
        <v>147</v>
      </c>
    </row>
    <row r="745" spans="1:21" ht="14.4" hidden="1" x14ac:dyDescent="0.3">
      <c r="A745" s="5" t="s">
        <v>240</v>
      </c>
      <c r="B745" s="5" t="s">
        <v>986</v>
      </c>
      <c r="C745" s="5" t="s">
        <v>43</v>
      </c>
      <c r="D745" s="5" t="s">
        <v>43</v>
      </c>
      <c r="E745" s="5" t="s">
        <v>159</v>
      </c>
      <c r="F745" s="5" t="s">
        <v>141</v>
      </c>
      <c r="G745" s="5" t="s">
        <v>242</v>
      </c>
      <c r="H745" s="5" t="s">
        <v>16</v>
      </c>
      <c r="I745" s="6">
        <v>54000000</v>
      </c>
      <c r="J745" s="6">
        <v>54000000</v>
      </c>
      <c r="K745" s="5" t="s">
        <v>180</v>
      </c>
      <c r="L745" s="5" t="s">
        <v>143</v>
      </c>
      <c r="M745" s="5" t="s">
        <v>121</v>
      </c>
      <c r="N745" s="5" t="s">
        <v>121</v>
      </c>
      <c r="O745" s="5" t="s">
        <v>984</v>
      </c>
      <c r="P745" s="5" t="s">
        <v>145</v>
      </c>
      <c r="Q745" s="5" t="s">
        <v>985</v>
      </c>
      <c r="R745" s="5" t="s">
        <v>147</v>
      </c>
      <c r="S745" s="5" t="s">
        <v>147</v>
      </c>
      <c r="T745" s="5" t="s">
        <v>180</v>
      </c>
      <c r="U745" s="5" t="s">
        <v>147</v>
      </c>
    </row>
    <row r="746" spans="1:21" ht="14.4" hidden="1" x14ac:dyDescent="0.3">
      <c r="A746" s="5" t="s">
        <v>240</v>
      </c>
      <c r="B746" s="5" t="s">
        <v>987</v>
      </c>
      <c r="C746" s="5" t="s">
        <v>50</v>
      </c>
      <c r="D746" s="5" t="s">
        <v>50</v>
      </c>
      <c r="E746" s="5" t="s">
        <v>163</v>
      </c>
      <c r="F746" s="5" t="s">
        <v>141</v>
      </c>
      <c r="G746" s="5" t="s">
        <v>242</v>
      </c>
      <c r="H746" s="5" t="s">
        <v>16</v>
      </c>
      <c r="I746" s="6">
        <v>84000000</v>
      </c>
      <c r="J746" s="6">
        <v>84000000</v>
      </c>
      <c r="K746" s="5" t="s">
        <v>180</v>
      </c>
      <c r="L746" s="5" t="s">
        <v>143</v>
      </c>
      <c r="M746" s="5" t="s">
        <v>121</v>
      </c>
      <c r="N746" s="5" t="s">
        <v>121</v>
      </c>
      <c r="O746" s="5" t="s">
        <v>243</v>
      </c>
      <c r="P746" s="5" t="s">
        <v>145</v>
      </c>
      <c r="Q746" s="5" t="s">
        <v>244</v>
      </c>
      <c r="R746" s="5" t="s">
        <v>180</v>
      </c>
      <c r="S746" s="5" t="s">
        <v>180</v>
      </c>
      <c r="T746" s="5" t="s">
        <v>180</v>
      </c>
      <c r="U746" s="5" t="s">
        <v>147</v>
      </c>
    </row>
    <row r="747" spans="1:21" ht="14.4" hidden="1" x14ac:dyDescent="0.3">
      <c r="A747" s="5" t="s">
        <v>240</v>
      </c>
      <c r="B747" s="5" t="s">
        <v>988</v>
      </c>
      <c r="C747" s="5" t="s">
        <v>43</v>
      </c>
      <c r="D747" s="5" t="s">
        <v>43</v>
      </c>
      <c r="E747" s="5" t="s">
        <v>159</v>
      </c>
      <c r="F747" s="5" t="s">
        <v>141</v>
      </c>
      <c r="G747" s="5" t="s">
        <v>242</v>
      </c>
      <c r="H747" s="5" t="s">
        <v>16</v>
      </c>
      <c r="I747" s="6">
        <v>84000000</v>
      </c>
      <c r="J747" s="6">
        <v>84000000</v>
      </c>
      <c r="K747" s="5" t="s">
        <v>180</v>
      </c>
      <c r="L747" s="5" t="s">
        <v>143</v>
      </c>
      <c r="M747" s="5" t="s">
        <v>121</v>
      </c>
      <c r="N747" s="5" t="s">
        <v>121</v>
      </c>
      <c r="O747" s="5" t="s">
        <v>984</v>
      </c>
      <c r="P747" s="5" t="s">
        <v>145</v>
      </c>
      <c r="Q747" s="5" t="s">
        <v>985</v>
      </c>
      <c r="R747" s="5" t="s">
        <v>147</v>
      </c>
      <c r="S747" s="5" t="s">
        <v>147</v>
      </c>
      <c r="T747" s="5" t="s">
        <v>180</v>
      </c>
      <c r="U747" s="5" t="s">
        <v>147</v>
      </c>
    </row>
    <row r="748" spans="1:21" ht="14.4" hidden="1" x14ac:dyDescent="0.3">
      <c r="A748" s="5" t="s">
        <v>138</v>
      </c>
      <c r="B748" s="5" t="s">
        <v>619</v>
      </c>
      <c r="C748" s="5" t="s">
        <v>43</v>
      </c>
      <c r="D748" s="5" t="s">
        <v>43</v>
      </c>
      <c r="E748" s="5" t="s">
        <v>159</v>
      </c>
      <c r="F748" s="5" t="s">
        <v>141</v>
      </c>
      <c r="G748" s="5" t="s">
        <v>15</v>
      </c>
      <c r="H748" s="5" t="s">
        <v>16</v>
      </c>
      <c r="I748" s="6">
        <v>96000000</v>
      </c>
      <c r="J748" s="6">
        <v>96000000</v>
      </c>
      <c r="K748" s="5" t="s">
        <v>142</v>
      </c>
      <c r="L748" s="5" t="s">
        <v>143</v>
      </c>
      <c r="M748" s="5" t="s">
        <v>121</v>
      </c>
      <c r="N748" s="5" t="s">
        <v>121</v>
      </c>
      <c r="O748" s="5" t="s">
        <v>310</v>
      </c>
      <c r="P748" s="5" t="s">
        <v>145</v>
      </c>
      <c r="Q748" s="5" t="s">
        <v>311</v>
      </c>
      <c r="R748" s="5" t="s">
        <v>142</v>
      </c>
      <c r="S748" s="5" t="s">
        <v>142</v>
      </c>
      <c r="T748" s="5" t="s">
        <v>142</v>
      </c>
      <c r="U748" s="5" t="s">
        <v>147</v>
      </c>
    </row>
    <row r="749" spans="1:21" ht="14.4" hidden="1" x14ac:dyDescent="0.3">
      <c r="A749" s="5" t="s">
        <v>138</v>
      </c>
      <c r="B749" s="5" t="s">
        <v>989</v>
      </c>
      <c r="C749" s="5" t="s">
        <v>43</v>
      </c>
      <c r="D749" s="5" t="s">
        <v>43</v>
      </c>
      <c r="E749" s="5" t="s">
        <v>159</v>
      </c>
      <c r="F749" s="5" t="s">
        <v>141</v>
      </c>
      <c r="G749" s="5" t="s">
        <v>15</v>
      </c>
      <c r="H749" s="5" t="s">
        <v>16</v>
      </c>
      <c r="I749" s="6">
        <v>108000000</v>
      </c>
      <c r="J749" s="6">
        <v>108000000</v>
      </c>
      <c r="K749" s="5" t="s">
        <v>142</v>
      </c>
      <c r="L749" s="5" t="s">
        <v>143</v>
      </c>
      <c r="M749" s="5" t="s">
        <v>121</v>
      </c>
      <c r="N749" s="5" t="s">
        <v>121</v>
      </c>
      <c r="O749" s="5" t="s">
        <v>310</v>
      </c>
      <c r="P749" s="5" t="s">
        <v>145</v>
      </c>
      <c r="Q749" s="5" t="s">
        <v>311</v>
      </c>
      <c r="R749" s="5" t="s">
        <v>142</v>
      </c>
      <c r="S749" s="5" t="s">
        <v>142</v>
      </c>
      <c r="T749" s="5" t="s">
        <v>142</v>
      </c>
      <c r="U749" s="5" t="s">
        <v>147</v>
      </c>
    </row>
    <row r="750" spans="1:21" ht="14.4" hidden="1" x14ac:dyDescent="0.3">
      <c r="A750" s="5" t="s">
        <v>990</v>
      </c>
      <c r="B750" s="5" t="s">
        <v>991</v>
      </c>
      <c r="C750" s="5" t="s">
        <v>46</v>
      </c>
      <c r="D750" s="5" t="s">
        <v>46</v>
      </c>
      <c r="E750" s="5" t="s">
        <v>238</v>
      </c>
      <c r="F750" s="5" t="s">
        <v>141</v>
      </c>
      <c r="G750" s="5" t="s">
        <v>54</v>
      </c>
      <c r="H750" s="5" t="s">
        <v>16</v>
      </c>
      <c r="I750" s="6">
        <v>80000000</v>
      </c>
      <c r="J750" s="6">
        <v>80000000</v>
      </c>
      <c r="K750" s="5" t="s">
        <v>142</v>
      </c>
      <c r="L750" s="5" t="s">
        <v>143</v>
      </c>
      <c r="M750" s="5" t="s">
        <v>121</v>
      </c>
      <c r="N750" s="5" t="s">
        <v>121</v>
      </c>
      <c r="O750" s="5" t="s">
        <v>394</v>
      </c>
      <c r="P750" s="5" t="s">
        <v>145</v>
      </c>
      <c r="Q750" s="5" t="s">
        <v>395</v>
      </c>
      <c r="R750" s="5" t="s">
        <v>142</v>
      </c>
      <c r="S750" s="5" t="s">
        <v>142</v>
      </c>
      <c r="T750" s="5" t="s">
        <v>142</v>
      </c>
      <c r="U750" s="5" t="s">
        <v>147</v>
      </c>
    </row>
    <row r="751" spans="1:21" ht="14.4" hidden="1" x14ac:dyDescent="0.3">
      <c r="A751" s="5" t="s">
        <v>678</v>
      </c>
      <c r="B751" s="5" t="s">
        <v>992</v>
      </c>
      <c r="C751" s="5" t="s">
        <v>30</v>
      </c>
      <c r="D751" s="5" t="s">
        <v>30</v>
      </c>
      <c r="E751" s="5" t="s">
        <v>238</v>
      </c>
      <c r="F751" s="5" t="s">
        <v>141</v>
      </c>
      <c r="G751" s="5" t="s">
        <v>15</v>
      </c>
      <c r="H751" s="5" t="s">
        <v>16</v>
      </c>
      <c r="I751" s="6">
        <v>9500000</v>
      </c>
      <c r="J751" s="6">
        <v>9500000</v>
      </c>
      <c r="K751" s="5" t="s">
        <v>180</v>
      </c>
      <c r="L751" s="5" t="s">
        <v>143</v>
      </c>
      <c r="M751" s="5" t="s">
        <v>121</v>
      </c>
      <c r="N751" s="5" t="s">
        <v>121</v>
      </c>
      <c r="O751" s="5" t="s">
        <v>279</v>
      </c>
      <c r="P751" s="5" t="s">
        <v>145</v>
      </c>
      <c r="Q751" s="5" t="s">
        <v>280</v>
      </c>
      <c r="R751" s="5" t="s">
        <v>180</v>
      </c>
      <c r="S751" s="5" t="s">
        <v>180</v>
      </c>
      <c r="T751" s="5" t="s">
        <v>180</v>
      </c>
      <c r="U751" s="5" t="s">
        <v>147</v>
      </c>
    </row>
    <row r="752" spans="1:21" ht="14.4" hidden="1" x14ac:dyDescent="0.3">
      <c r="A752" s="5" t="s">
        <v>993</v>
      </c>
      <c r="B752" s="5" t="s">
        <v>994</v>
      </c>
      <c r="C752" s="5" t="s">
        <v>46</v>
      </c>
      <c r="D752" s="5" t="s">
        <v>46</v>
      </c>
      <c r="E752" s="5" t="s">
        <v>150</v>
      </c>
      <c r="F752" s="5" t="s">
        <v>141</v>
      </c>
      <c r="G752" s="5" t="s">
        <v>15</v>
      </c>
      <c r="H752" s="5" t="s">
        <v>16</v>
      </c>
      <c r="I752" s="6">
        <v>3500000</v>
      </c>
      <c r="J752" s="6">
        <v>3500000</v>
      </c>
      <c r="K752" s="5" t="s">
        <v>142</v>
      </c>
      <c r="L752" s="5" t="s">
        <v>143</v>
      </c>
      <c r="M752" s="5" t="s">
        <v>121</v>
      </c>
      <c r="N752" s="5" t="s">
        <v>121</v>
      </c>
      <c r="O752" s="5" t="s">
        <v>394</v>
      </c>
      <c r="P752" s="5" t="s">
        <v>145</v>
      </c>
      <c r="Q752" s="5" t="s">
        <v>395</v>
      </c>
      <c r="R752" s="5" t="s">
        <v>142</v>
      </c>
      <c r="S752" s="5" t="s">
        <v>142</v>
      </c>
      <c r="T752" s="5" t="s">
        <v>142</v>
      </c>
      <c r="U752" s="5" t="s">
        <v>147</v>
      </c>
    </row>
    <row r="753" spans="1:21" ht="14.4" hidden="1" x14ac:dyDescent="0.3">
      <c r="A753" s="5" t="s">
        <v>185</v>
      </c>
      <c r="B753" s="5" t="s">
        <v>995</v>
      </c>
      <c r="C753" s="5" t="s">
        <v>24</v>
      </c>
      <c r="D753" s="5" t="s">
        <v>24</v>
      </c>
      <c r="E753" s="5" t="s">
        <v>200</v>
      </c>
      <c r="F753" s="5" t="s">
        <v>141</v>
      </c>
      <c r="G753" s="5" t="s">
        <v>15</v>
      </c>
      <c r="H753" s="5" t="s">
        <v>16</v>
      </c>
      <c r="I753" s="6">
        <v>13000000</v>
      </c>
      <c r="J753" s="6">
        <v>13000000</v>
      </c>
      <c r="K753" s="5" t="s">
        <v>180</v>
      </c>
      <c r="L753" s="5" t="s">
        <v>143</v>
      </c>
      <c r="M753" s="5" t="s">
        <v>121</v>
      </c>
      <c r="N753" s="5" t="s">
        <v>121</v>
      </c>
      <c r="O753" s="5" t="s">
        <v>181</v>
      </c>
      <c r="P753" s="5" t="s">
        <v>145</v>
      </c>
      <c r="Q753" s="5" t="s">
        <v>182</v>
      </c>
      <c r="R753" s="5" t="s">
        <v>180</v>
      </c>
      <c r="S753" s="5" t="s">
        <v>180</v>
      </c>
      <c r="T753" s="5" t="s">
        <v>180</v>
      </c>
      <c r="U753" s="5" t="s">
        <v>147</v>
      </c>
    </row>
    <row r="754" spans="1:21" ht="14.4" hidden="1" x14ac:dyDescent="0.3">
      <c r="A754" s="5" t="s">
        <v>185</v>
      </c>
      <c r="B754" s="5" t="s">
        <v>504</v>
      </c>
      <c r="C754" s="5" t="s">
        <v>50</v>
      </c>
      <c r="D754" s="5" t="s">
        <v>50</v>
      </c>
      <c r="E754" s="5" t="s">
        <v>163</v>
      </c>
      <c r="F754" s="5" t="s">
        <v>141</v>
      </c>
      <c r="G754" s="5" t="s">
        <v>15</v>
      </c>
      <c r="H754" s="5" t="s">
        <v>16</v>
      </c>
      <c r="I754" s="6">
        <v>9000000</v>
      </c>
      <c r="J754" s="6">
        <v>9000000</v>
      </c>
      <c r="K754" s="5" t="s">
        <v>142</v>
      </c>
      <c r="L754" s="5" t="s">
        <v>143</v>
      </c>
      <c r="M754" s="5" t="s">
        <v>121</v>
      </c>
      <c r="N754" s="5" t="s">
        <v>121</v>
      </c>
      <c r="O754" s="5" t="s">
        <v>181</v>
      </c>
      <c r="P754" s="5" t="s">
        <v>145</v>
      </c>
      <c r="Q754" s="5" t="s">
        <v>182</v>
      </c>
      <c r="R754" s="5" t="s">
        <v>142</v>
      </c>
      <c r="S754" s="5" t="s">
        <v>142</v>
      </c>
      <c r="T754" s="5" t="s">
        <v>142</v>
      </c>
      <c r="U754" s="5" t="s">
        <v>147</v>
      </c>
    </row>
    <row r="755" spans="1:21" ht="14.4" hidden="1" x14ac:dyDescent="0.3">
      <c r="A755" s="5" t="s">
        <v>185</v>
      </c>
      <c r="B755" s="5" t="s">
        <v>504</v>
      </c>
      <c r="C755" s="5" t="s">
        <v>50</v>
      </c>
      <c r="D755" s="5" t="s">
        <v>50</v>
      </c>
      <c r="E755" s="5" t="s">
        <v>163</v>
      </c>
      <c r="F755" s="5" t="s">
        <v>141</v>
      </c>
      <c r="G755" s="5" t="s">
        <v>15</v>
      </c>
      <c r="H755" s="5" t="s">
        <v>16</v>
      </c>
      <c r="I755" s="6">
        <v>9000000</v>
      </c>
      <c r="J755" s="6">
        <v>9000000</v>
      </c>
      <c r="K755" s="5" t="s">
        <v>142</v>
      </c>
      <c r="L755" s="5" t="s">
        <v>143</v>
      </c>
      <c r="M755" s="5" t="s">
        <v>121</v>
      </c>
      <c r="N755" s="5" t="s">
        <v>121</v>
      </c>
      <c r="O755" s="5" t="s">
        <v>181</v>
      </c>
      <c r="P755" s="5" t="s">
        <v>145</v>
      </c>
      <c r="Q755" s="5" t="s">
        <v>182</v>
      </c>
      <c r="R755" s="5" t="s">
        <v>142</v>
      </c>
      <c r="S755" s="5" t="s">
        <v>142</v>
      </c>
      <c r="T755" s="5" t="s">
        <v>142</v>
      </c>
      <c r="U755" s="5" t="s">
        <v>147</v>
      </c>
    </row>
    <row r="756" spans="1:21" ht="14.4" hidden="1" x14ac:dyDescent="0.3">
      <c r="A756" s="5" t="s">
        <v>185</v>
      </c>
      <c r="B756" s="5" t="s">
        <v>504</v>
      </c>
      <c r="C756" s="5" t="s">
        <v>50</v>
      </c>
      <c r="D756" s="5" t="s">
        <v>50</v>
      </c>
      <c r="E756" s="5" t="s">
        <v>163</v>
      </c>
      <c r="F756" s="5" t="s">
        <v>141</v>
      </c>
      <c r="G756" s="5" t="s">
        <v>15</v>
      </c>
      <c r="H756" s="5" t="s">
        <v>16</v>
      </c>
      <c r="I756" s="6">
        <v>9000000</v>
      </c>
      <c r="J756" s="6">
        <v>9000000</v>
      </c>
      <c r="K756" s="5" t="s">
        <v>142</v>
      </c>
      <c r="L756" s="5" t="s">
        <v>143</v>
      </c>
      <c r="M756" s="5" t="s">
        <v>121</v>
      </c>
      <c r="N756" s="5" t="s">
        <v>121</v>
      </c>
      <c r="O756" s="5" t="s">
        <v>181</v>
      </c>
      <c r="P756" s="5" t="s">
        <v>145</v>
      </c>
      <c r="Q756" s="5" t="s">
        <v>182</v>
      </c>
      <c r="R756" s="5" t="s">
        <v>142</v>
      </c>
      <c r="S756" s="5" t="s">
        <v>142</v>
      </c>
      <c r="T756" s="5" t="s">
        <v>142</v>
      </c>
      <c r="U756" s="5" t="s">
        <v>147</v>
      </c>
    </row>
    <row r="757" spans="1:21" ht="14.4" hidden="1" x14ac:dyDescent="0.3">
      <c r="A757" s="5" t="s">
        <v>185</v>
      </c>
      <c r="B757" s="5" t="s">
        <v>504</v>
      </c>
      <c r="C757" s="5" t="s">
        <v>50</v>
      </c>
      <c r="D757" s="5" t="s">
        <v>50</v>
      </c>
      <c r="E757" s="5" t="s">
        <v>163</v>
      </c>
      <c r="F757" s="5" t="s">
        <v>141</v>
      </c>
      <c r="G757" s="5" t="s">
        <v>15</v>
      </c>
      <c r="H757" s="5" t="s">
        <v>16</v>
      </c>
      <c r="I757" s="6">
        <v>9000000</v>
      </c>
      <c r="J757" s="6">
        <v>9000000</v>
      </c>
      <c r="K757" s="5" t="s">
        <v>142</v>
      </c>
      <c r="L757" s="5" t="s">
        <v>143</v>
      </c>
      <c r="M757" s="5" t="s">
        <v>121</v>
      </c>
      <c r="N757" s="5" t="s">
        <v>121</v>
      </c>
      <c r="O757" s="5" t="s">
        <v>181</v>
      </c>
      <c r="P757" s="5" t="s">
        <v>145</v>
      </c>
      <c r="Q757" s="5" t="s">
        <v>182</v>
      </c>
      <c r="R757" s="5" t="s">
        <v>142</v>
      </c>
      <c r="S757" s="5" t="s">
        <v>142</v>
      </c>
      <c r="T757" s="5" t="s">
        <v>142</v>
      </c>
      <c r="U757" s="5" t="s">
        <v>147</v>
      </c>
    </row>
    <row r="758" spans="1:21" ht="14.4" hidden="1" x14ac:dyDescent="0.3">
      <c r="A758" s="5" t="s">
        <v>185</v>
      </c>
      <c r="B758" s="5" t="s">
        <v>504</v>
      </c>
      <c r="C758" s="5" t="s">
        <v>50</v>
      </c>
      <c r="D758" s="5" t="s">
        <v>50</v>
      </c>
      <c r="E758" s="5" t="s">
        <v>163</v>
      </c>
      <c r="F758" s="5" t="s">
        <v>141</v>
      </c>
      <c r="G758" s="5" t="s">
        <v>15</v>
      </c>
      <c r="H758" s="5" t="s">
        <v>16</v>
      </c>
      <c r="I758" s="6">
        <v>9000000</v>
      </c>
      <c r="J758" s="6">
        <v>9000000</v>
      </c>
      <c r="K758" s="5" t="s">
        <v>142</v>
      </c>
      <c r="L758" s="5" t="s">
        <v>143</v>
      </c>
      <c r="M758" s="5" t="s">
        <v>121</v>
      </c>
      <c r="N758" s="5" t="s">
        <v>121</v>
      </c>
      <c r="O758" s="5" t="s">
        <v>181</v>
      </c>
      <c r="P758" s="5" t="s">
        <v>145</v>
      </c>
      <c r="Q758" s="5" t="s">
        <v>182</v>
      </c>
      <c r="R758" s="5" t="s">
        <v>142</v>
      </c>
      <c r="S758" s="5" t="s">
        <v>142</v>
      </c>
      <c r="T758" s="5" t="s">
        <v>142</v>
      </c>
      <c r="U758" s="5" t="s">
        <v>147</v>
      </c>
    </row>
    <row r="759" spans="1:21" ht="14.4" hidden="1" x14ac:dyDescent="0.3">
      <c r="A759" s="5" t="s">
        <v>185</v>
      </c>
      <c r="B759" s="5" t="s">
        <v>996</v>
      </c>
      <c r="C759" s="5" t="s">
        <v>50</v>
      </c>
      <c r="D759" s="5" t="s">
        <v>50</v>
      </c>
      <c r="E759" s="5" t="s">
        <v>163</v>
      </c>
      <c r="F759" s="5" t="s">
        <v>141</v>
      </c>
      <c r="G759" s="5" t="s">
        <v>15</v>
      </c>
      <c r="H759" s="5" t="s">
        <v>16</v>
      </c>
      <c r="I759" s="6">
        <v>9000000</v>
      </c>
      <c r="J759" s="6">
        <v>9000000</v>
      </c>
      <c r="K759" s="5" t="s">
        <v>142</v>
      </c>
      <c r="L759" s="5" t="s">
        <v>143</v>
      </c>
      <c r="M759" s="5" t="s">
        <v>121</v>
      </c>
      <c r="N759" s="5" t="s">
        <v>121</v>
      </c>
      <c r="O759" s="5" t="s">
        <v>181</v>
      </c>
      <c r="P759" s="5" t="s">
        <v>145</v>
      </c>
      <c r="Q759" s="5" t="s">
        <v>182</v>
      </c>
      <c r="R759" s="5" t="s">
        <v>142</v>
      </c>
      <c r="S759" s="5" t="s">
        <v>142</v>
      </c>
      <c r="T759" s="5" t="s">
        <v>142</v>
      </c>
      <c r="U759" s="5" t="s">
        <v>147</v>
      </c>
    </row>
    <row r="760" spans="1:21" ht="14.4" hidden="1" x14ac:dyDescent="0.3">
      <c r="A760" s="5" t="s">
        <v>185</v>
      </c>
      <c r="B760" s="5" t="s">
        <v>504</v>
      </c>
      <c r="C760" s="5" t="s">
        <v>50</v>
      </c>
      <c r="D760" s="5" t="s">
        <v>50</v>
      </c>
      <c r="E760" s="5" t="s">
        <v>163</v>
      </c>
      <c r="F760" s="5" t="s">
        <v>141</v>
      </c>
      <c r="G760" s="5" t="s">
        <v>15</v>
      </c>
      <c r="H760" s="5" t="s">
        <v>16</v>
      </c>
      <c r="I760" s="6">
        <v>9000000</v>
      </c>
      <c r="J760" s="6">
        <v>9000000</v>
      </c>
      <c r="K760" s="5" t="s">
        <v>142</v>
      </c>
      <c r="L760" s="5" t="s">
        <v>143</v>
      </c>
      <c r="M760" s="5" t="s">
        <v>121</v>
      </c>
      <c r="N760" s="5" t="s">
        <v>121</v>
      </c>
      <c r="O760" s="5" t="s">
        <v>181</v>
      </c>
      <c r="P760" s="5" t="s">
        <v>145</v>
      </c>
      <c r="Q760" s="5" t="s">
        <v>182</v>
      </c>
      <c r="R760" s="5" t="s">
        <v>142</v>
      </c>
      <c r="S760" s="5" t="s">
        <v>142</v>
      </c>
      <c r="T760" s="5" t="s">
        <v>142</v>
      </c>
      <c r="U760" s="5" t="s">
        <v>147</v>
      </c>
    </row>
    <row r="761" spans="1:21" ht="14.4" hidden="1" x14ac:dyDescent="0.3">
      <c r="A761" s="5" t="s">
        <v>185</v>
      </c>
      <c r="B761" s="5" t="s">
        <v>504</v>
      </c>
      <c r="C761" s="5" t="s">
        <v>50</v>
      </c>
      <c r="D761" s="5" t="s">
        <v>50</v>
      </c>
      <c r="E761" s="5" t="s">
        <v>163</v>
      </c>
      <c r="F761" s="5" t="s">
        <v>141</v>
      </c>
      <c r="G761" s="5" t="s">
        <v>15</v>
      </c>
      <c r="H761" s="5" t="s">
        <v>16</v>
      </c>
      <c r="I761" s="6">
        <v>9000000</v>
      </c>
      <c r="J761" s="6">
        <v>9000000</v>
      </c>
      <c r="K761" s="5" t="s">
        <v>142</v>
      </c>
      <c r="L761" s="5" t="s">
        <v>143</v>
      </c>
      <c r="M761" s="5" t="s">
        <v>121</v>
      </c>
      <c r="N761" s="5" t="s">
        <v>121</v>
      </c>
      <c r="O761" s="5" t="s">
        <v>181</v>
      </c>
      <c r="P761" s="5" t="s">
        <v>145</v>
      </c>
      <c r="Q761" s="5" t="s">
        <v>182</v>
      </c>
      <c r="R761" s="5" t="s">
        <v>142</v>
      </c>
      <c r="S761" s="5" t="s">
        <v>142</v>
      </c>
      <c r="T761" s="5" t="s">
        <v>142</v>
      </c>
      <c r="U761" s="5" t="s">
        <v>147</v>
      </c>
    </row>
    <row r="762" spans="1:21" ht="14.4" hidden="1" x14ac:dyDescent="0.3">
      <c r="A762" s="5" t="s">
        <v>185</v>
      </c>
      <c r="B762" s="5" t="s">
        <v>504</v>
      </c>
      <c r="C762" s="5" t="s">
        <v>50</v>
      </c>
      <c r="D762" s="5" t="s">
        <v>50</v>
      </c>
      <c r="E762" s="5" t="s">
        <v>163</v>
      </c>
      <c r="F762" s="5" t="s">
        <v>141</v>
      </c>
      <c r="G762" s="5" t="s">
        <v>15</v>
      </c>
      <c r="H762" s="5" t="s">
        <v>16</v>
      </c>
      <c r="I762" s="6">
        <v>9000000</v>
      </c>
      <c r="J762" s="6">
        <v>9000000</v>
      </c>
      <c r="K762" s="5" t="s">
        <v>142</v>
      </c>
      <c r="L762" s="5" t="s">
        <v>143</v>
      </c>
      <c r="M762" s="5" t="s">
        <v>121</v>
      </c>
      <c r="N762" s="5" t="s">
        <v>121</v>
      </c>
      <c r="O762" s="5" t="s">
        <v>181</v>
      </c>
      <c r="P762" s="5" t="s">
        <v>145</v>
      </c>
      <c r="Q762" s="5" t="s">
        <v>182</v>
      </c>
      <c r="R762" s="5" t="s">
        <v>142</v>
      </c>
      <c r="S762" s="5" t="s">
        <v>142</v>
      </c>
      <c r="T762" s="5" t="s">
        <v>142</v>
      </c>
      <c r="U762" s="5" t="s">
        <v>147</v>
      </c>
    </row>
    <row r="763" spans="1:21" ht="14.4" hidden="1" x14ac:dyDescent="0.3">
      <c r="A763" s="5" t="s">
        <v>185</v>
      </c>
      <c r="B763" s="5" t="s">
        <v>504</v>
      </c>
      <c r="C763" s="5" t="s">
        <v>50</v>
      </c>
      <c r="D763" s="5" t="s">
        <v>50</v>
      </c>
      <c r="E763" s="5" t="s">
        <v>163</v>
      </c>
      <c r="F763" s="5" t="s">
        <v>141</v>
      </c>
      <c r="G763" s="5" t="s">
        <v>15</v>
      </c>
      <c r="H763" s="5" t="s">
        <v>16</v>
      </c>
      <c r="I763" s="6">
        <v>9000000</v>
      </c>
      <c r="J763" s="6">
        <v>9000000</v>
      </c>
      <c r="K763" s="5" t="s">
        <v>142</v>
      </c>
      <c r="L763" s="5" t="s">
        <v>143</v>
      </c>
      <c r="M763" s="5" t="s">
        <v>121</v>
      </c>
      <c r="N763" s="5" t="s">
        <v>121</v>
      </c>
      <c r="O763" s="5" t="s">
        <v>181</v>
      </c>
      <c r="P763" s="5" t="s">
        <v>145</v>
      </c>
      <c r="Q763" s="5" t="s">
        <v>182</v>
      </c>
      <c r="R763" s="5" t="s">
        <v>142</v>
      </c>
      <c r="S763" s="5" t="s">
        <v>142</v>
      </c>
      <c r="T763" s="5" t="s">
        <v>142</v>
      </c>
      <c r="U763" s="5" t="s">
        <v>147</v>
      </c>
    </row>
    <row r="764" spans="1:21" ht="14.4" hidden="1" x14ac:dyDescent="0.3">
      <c r="A764" s="5" t="s">
        <v>185</v>
      </c>
      <c r="B764" s="5" t="s">
        <v>504</v>
      </c>
      <c r="C764" s="5" t="s">
        <v>50</v>
      </c>
      <c r="D764" s="5" t="s">
        <v>50</v>
      </c>
      <c r="E764" s="5" t="s">
        <v>163</v>
      </c>
      <c r="F764" s="5" t="s">
        <v>141</v>
      </c>
      <c r="G764" s="5" t="s">
        <v>15</v>
      </c>
      <c r="H764" s="5" t="s">
        <v>16</v>
      </c>
      <c r="I764" s="6">
        <v>9000000</v>
      </c>
      <c r="J764" s="6">
        <v>9000000</v>
      </c>
      <c r="K764" s="5" t="s">
        <v>142</v>
      </c>
      <c r="L764" s="5" t="s">
        <v>143</v>
      </c>
      <c r="M764" s="5" t="s">
        <v>121</v>
      </c>
      <c r="N764" s="5" t="s">
        <v>121</v>
      </c>
      <c r="O764" s="5" t="s">
        <v>181</v>
      </c>
      <c r="P764" s="5" t="s">
        <v>145</v>
      </c>
      <c r="Q764" s="5" t="s">
        <v>182</v>
      </c>
      <c r="R764" s="5" t="s">
        <v>142</v>
      </c>
      <c r="S764" s="5" t="s">
        <v>142</v>
      </c>
      <c r="T764" s="5" t="s">
        <v>142</v>
      </c>
      <c r="U764" s="5" t="s">
        <v>147</v>
      </c>
    </row>
    <row r="765" spans="1:21" ht="14.4" hidden="1" x14ac:dyDescent="0.3">
      <c r="A765" s="5" t="s">
        <v>185</v>
      </c>
      <c r="B765" s="5" t="s">
        <v>504</v>
      </c>
      <c r="C765" s="5" t="s">
        <v>50</v>
      </c>
      <c r="D765" s="5" t="s">
        <v>50</v>
      </c>
      <c r="E765" s="5" t="s">
        <v>163</v>
      </c>
      <c r="F765" s="5" t="s">
        <v>141</v>
      </c>
      <c r="G765" s="5" t="s">
        <v>15</v>
      </c>
      <c r="H765" s="5" t="s">
        <v>16</v>
      </c>
      <c r="I765" s="6">
        <v>9000000</v>
      </c>
      <c r="J765" s="6">
        <v>9000000</v>
      </c>
      <c r="K765" s="5" t="s">
        <v>142</v>
      </c>
      <c r="L765" s="5" t="s">
        <v>143</v>
      </c>
      <c r="M765" s="5" t="s">
        <v>121</v>
      </c>
      <c r="N765" s="5" t="s">
        <v>121</v>
      </c>
      <c r="O765" s="5" t="s">
        <v>181</v>
      </c>
      <c r="P765" s="5" t="s">
        <v>145</v>
      </c>
      <c r="Q765" s="5" t="s">
        <v>182</v>
      </c>
      <c r="R765" s="5" t="s">
        <v>142</v>
      </c>
      <c r="S765" s="5" t="s">
        <v>142</v>
      </c>
      <c r="T765" s="5" t="s">
        <v>142</v>
      </c>
      <c r="U765" s="5" t="s">
        <v>147</v>
      </c>
    </row>
    <row r="766" spans="1:21" ht="14.4" hidden="1" x14ac:dyDescent="0.3">
      <c r="A766" s="5" t="s">
        <v>185</v>
      </c>
      <c r="B766" s="5" t="s">
        <v>504</v>
      </c>
      <c r="C766" s="5" t="s">
        <v>50</v>
      </c>
      <c r="D766" s="5" t="s">
        <v>50</v>
      </c>
      <c r="E766" s="5" t="s">
        <v>208</v>
      </c>
      <c r="F766" s="5" t="s">
        <v>141</v>
      </c>
      <c r="G766" s="5" t="s">
        <v>15</v>
      </c>
      <c r="H766" s="5" t="s">
        <v>16</v>
      </c>
      <c r="I766" s="6">
        <v>9000000</v>
      </c>
      <c r="J766" s="6">
        <v>9000000</v>
      </c>
      <c r="K766" s="5" t="s">
        <v>142</v>
      </c>
      <c r="L766" s="5" t="s">
        <v>143</v>
      </c>
      <c r="M766" s="5" t="s">
        <v>121</v>
      </c>
      <c r="N766" s="5" t="s">
        <v>121</v>
      </c>
      <c r="O766" s="5" t="s">
        <v>181</v>
      </c>
      <c r="P766" s="5" t="s">
        <v>145</v>
      </c>
      <c r="Q766" s="5" t="s">
        <v>182</v>
      </c>
      <c r="R766" s="5" t="s">
        <v>142</v>
      </c>
      <c r="S766" s="5" t="s">
        <v>142</v>
      </c>
      <c r="T766" s="5" t="s">
        <v>142</v>
      </c>
      <c r="U766" s="5" t="s">
        <v>147</v>
      </c>
    </row>
    <row r="767" spans="1:21" ht="14.4" hidden="1" x14ac:dyDescent="0.3">
      <c r="A767" s="5" t="s">
        <v>185</v>
      </c>
      <c r="B767" s="5" t="s">
        <v>504</v>
      </c>
      <c r="C767" s="5" t="s">
        <v>50</v>
      </c>
      <c r="D767" s="5" t="s">
        <v>50</v>
      </c>
      <c r="E767" s="5" t="s">
        <v>163</v>
      </c>
      <c r="F767" s="5" t="s">
        <v>141</v>
      </c>
      <c r="G767" s="5" t="s">
        <v>15</v>
      </c>
      <c r="H767" s="5" t="s">
        <v>16</v>
      </c>
      <c r="I767" s="6">
        <v>9000000</v>
      </c>
      <c r="J767" s="6">
        <v>9000000</v>
      </c>
      <c r="K767" s="5" t="s">
        <v>142</v>
      </c>
      <c r="L767" s="5" t="s">
        <v>143</v>
      </c>
      <c r="M767" s="5" t="s">
        <v>121</v>
      </c>
      <c r="N767" s="5" t="s">
        <v>121</v>
      </c>
      <c r="O767" s="5" t="s">
        <v>181</v>
      </c>
      <c r="P767" s="5" t="s">
        <v>145</v>
      </c>
      <c r="Q767" s="5" t="s">
        <v>182</v>
      </c>
      <c r="R767" s="5" t="s">
        <v>142</v>
      </c>
      <c r="S767" s="5" t="s">
        <v>142</v>
      </c>
      <c r="T767" s="5" t="s">
        <v>142</v>
      </c>
      <c r="U767" s="5" t="s">
        <v>147</v>
      </c>
    </row>
    <row r="768" spans="1:21" ht="14.4" hidden="1" x14ac:dyDescent="0.3">
      <c r="A768" s="5" t="s">
        <v>185</v>
      </c>
      <c r="B768" s="5" t="s">
        <v>504</v>
      </c>
      <c r="C768" s="5" t="s">
        <v>50</v>
      </c>
      <c r="D768" s="5" t="s">
        <v>50</v>
      </c>
      <c r="E768" s="5" t="s">
        <v>163</v>
      </c>
      <c r="F768" s="5" t="s">
        <v>141</v>
      </c>
      <c r="G768" s="5" t="s">
        <v>15</v>
      </c>
      <c r="H768" s="5" t="s">
        <v>16</v>
      </c>
      <c r="I768" s="6">
        <v>9000000</v>
      </c>
      <c r="J768" s="6">
        <v>9000000</v>
      </c>
      <c r="K768" s="5" t="s">
        <v>142</v>
      </c>
      <c r="L768" s="5" t="s">
        <v>143</v>
      </c>
      <c r="M768" s="5" t="s">
        <v>121</v>
      </c>
      <c r="N768" s="5" t="s">
        <v>121</v>
      </c>
      <c r="O768" s="5" t="s">
        <v>181</v>
      </c>
      <c r="P768" s="5" t="s">
        <v>145</v>
      </c>
      <c r="Q768" s="5" t="s">
        <v>182</v>
      </c>
      <c r="R768" s="5" t="s">
        <v>142</v>
      </c>
      <c r="S768" s="5" t="s">
        <v>142</v>
      </c>
      <c r="T768" s="5" t="s">
        <v>142</v>
      </c>
      <c r="U768" s="5" t="s">
        <v>147</v>
      </c>
    </row>
    <row r="769" spans="1:21" ht="14.4" hidden="1" x14ac:dyDescent="0.3">
      <c r="A769" s="5" t="s">
        <v>240</v>
      </c>
      <c r="B769" s="5" t="s">
        <v>997</v>
      </c>
      <c r="C769" s="5" t="s">
        <v>50</v>
      </c>
      <c r="D769" s="5" t="s">
        <v>50</v>
      </c>
      <c r="E769" s="5" t="s">
        <v>163</v>
      </c>
      <c r="F769" s="5" t="s">
        <v>141</v>
      </c>
      <c r="G769" s="5" t="s">
        <v>15</v>
      </c>
      <c r="H769" s="5" t="s">
        <v>16</v>
      </c>
      <c r="I769" s="6">
        <v>52500000</v>
      </c>
      <c r="J769" s="6">
        <v>52500000</v>
      </c>
      <c r="K769" s="5" t="s">
        <v>180</v>
      </c>
      <c r="L769" s="5" t="s">
        <v>143</v>
      </c>
      <c r="M769" s="5" t="s">
        <v>121</v>
      </c>
      <c r="N769" s="5" t="s">
        <v>121</v>
      </c>
      <c r="O769" s="5" t="s">
        <v>917</v>
      </c>
      <c r="P769" s="5" t="s">
        <v>145</v>
      </c>
      <c r="Q769" s="5" t="s">
        <v>918</v>
      </c>
      <c r="R769" s="5" t="s">
        <v>180</v>
      </c>
      <c r="S769" s="5" t="s">
        <v>180</v>
      </c>
      <c r="T769" s="5" t="s">
        <v>180</v>
      </c>
      <c r="U769" s="5" t="s">
        <v>147</v>
      </c>
    </row>
    <row r="770" spans="1:21" ht="14.4" hidden="1" x14ac:dyDescent="0.3">
      <c r="A770" s="5" t="s">
        <v>240</v>
      </c>
      <c r="B770" s="5" t="s">
        <v>998</v>
      </c>
      <c r="C770" s="5" t="s">
        <v>43</v>
      </c>
      <c r="D770" s="5" t="s">
        <v>43</v>
      </c>
      <c r="E770" s="5" t="s">
        <v>159</v>
      </c>
      <c r="F770" s="5" t="s">
        <v>141</v>
      </c>
      <c r="G770" s="5" t="s">
        <v>15</v>
      </c>
      <c r="H770" s="5" t="s">
        <v>16</v>
      </c>
      <c r="I770" s="6">
        <v>84000000</v>
      </c>
      <c r="J770" s="6">
        <v>84000000</v>
      </c>
      <c r="K770" s="5" t="s">
        <v>180</v>
      </c>
      <c r="L770" s="5" t="s">
        <v>143</v>
      </c>
      <c r="M770" s="5" t="s">
        <v>121</v>
      </c>
      <c r="N770" s="5" t="s">
        <v>121</v>
      </c>
      <c r="O770" s="5" t="s">
        <v>381</v>
      </c>
      <c r="P770" s="5" t="s">
        <v>145</v>
      </c>
      <c r="Q770" s="5" t="s">
        <v>382</v>
      </c>
      <c r="R770" s="5" t="s">
        <v>147</v>
      </c>
      <c r="S770" s="5" t="s">
        <v>147</v>
      </c>
      <c r="T770" s="5" t="s">
        <v>180</v>
      </c>
      <c r="U770" s="5" t="s">
        <v>147</v>
      </c>
    </row>
    <row r="771" spans="1:21" ht="14.4" hidden="1" x14ac:dyDescent="0.3">
      <c r="A771" s="5" t="s">
        <v>138</v>
      </c>
      <c r="B771" s="5" t="s">
        <v>406</v>
      </c>
      <c r="C771" s="5" t="s">
        <v>17</v>
      </c>
      <c r="D771" s="5" t="s">
        <v>17</v>
      </c>
      <c r="E771" s="5" t="s">
        <v>208</v>
      </c>
      <c r="F771" s="5" t="s">
        <v>141</v>
      </c>
      <c r="G771" s="5" t="s">
        <v>15</v>
      </c>
      <c r="H771" s="5" t="s">
        <v>16</v>
      </c>
      <c r="I771" s="6">
        <v>56000000</v>
      </c>
      <c r="J771" s="6">
        <v>56000000</v>
      </c>
      <c r="K771" s="5" t="s">
        <v>180</v>
      </c>
      <c r="L771" s="5" t="s">
        <v>143</v>
      </c>
      <c r="M771" s="5" t="s">
        <v>121</v>
      </c>
      <c r="N771" s="5" t="s">
        <v>121</v>
      </c>
      <c r="O771" s="5" t="s">
        <v>310</v>
      </c>
      <c r="P771" s="5" t="s">
        <v>145</v>
      </c>
      <c r="Q771" s="5" t="s">
        <v>311</v>
      </c>
      <c r="R771" s="5" t="s">
        <v>180</v>
      </c>
      <c r="S771" s="5" t="s">
        <v>180</v>
      </c>
      <c r="T771" s="5" t="s">
        <v>180</v>
      </c>
      <c r="U771" s="5" t="s">
        <v>147</v>
      </c>
    </row>
    <row r="772" spans="1:21" ht="14.4" hidden="1" x14ac:dyDescent="0.3">
      <c r="A772" s="5" t="s">
        <v>138</v>
      </c>
      <c r="B772" s="5" t="s">
        <v>999</v>
      </c>
      <c r="C772" s="5" t="s">
        <v>17</v>
      </c>
      <c r="D772" s="5" t="s">
        <v>17</v>
      </c>
      <c r="E772" s="5" t="s">
        <v>208</v>
      </c>
      <c r="F772" s="5" t="s">
        <v>141</v>
      </c>
      <c r="G772" s="5" t="s">
        <v>15</v>
      </c>
      <c r="H772" s="5" t="s">
        <v>16</v>
      </c>
      <c r="I772" s="6">
        <v>65600000</v>
      </c>
      <c r="J772" s="6">
        <v>65600000</v>
      </c>
      <c r="K772" s="5" t="s">
        <v>180</v>
      </c>
      <c r="L772" s="5" t="s">
        <v>143</v>
      </c>
      <c r="M772" s="5" t="s">
        <v>121</v>
      </c>
      <c r="N772" s="5" t="s">
        <v>121</v>
      </c>
      <c r="O772" s="5" t="s">
        <v>251</v>
      </c>
      <c r="P772" s="5" t="s">
        <v>145</v>
      </c>
      <c r="Q772" s="5" t="s">
        <v>252</v>
      </c>
      <c r="R772" s="5" t="s">
        <v>180</v>
      </c>
      <c r="S772" s="5" t="s">
        <v>180</v>
      </c>
      <c r="T772" s="5" t="s">
        <v>180</v>
      </c>
      <c r="U772" s="5" t="s">
        <v>147</v>
      </c>
    </row>
    <row r="773" spans="1:21" ht="14.4" hidden="1" x14ac:dyDescent="0.3">
      <c r="A773" s="5" t="s">
        <v>1000</v>
      </c>
      <c r="B773" s="5" t="s">
        <v>1001</v>
      </c>
      <c r="C773" s="5" t="s">
        <v>56</v>
      </c>
      <c r="D773" s="5" t="s">
        <v>56</v>
      </c>
      <c r="E773" s="5" t="s">
        <v>187</v>
      </c>
      <c r="F773" s="5" t="s">
        <v>141</v>
      </c>
      <c r="G773" s="5" t="s">
        <v>15</v>
      </c>
      <c r="H773" s="5" t="s">
        <v>16</v>
      </c>
      <c r="I773" s="6">
        <v>1712294814</v>
      </c>
      <c r="J773" s="6">
        <v>1712294814</v>
      </c>
      <c r="K773" s="5" t="s">
        <v>180</v>
      </c>
      <c r="L773" s="5" t="s">
        <v>143</v>
      </c>
      <c r="M773" s="5" t="s">
        <v>121</v>
      </c>
      <c r="N773" s="5" t="s">
        <v>121</v>
      </c>
      <c r="O773" s="5" t="s">
        <v>251</v>
      </c>
      <c r="P773" s="5" t="s">
        <v>145</v>
      </c>
      <c r="Q773" s="5" t="s">
        <v>252</v>
      </c>
      <c r="R773" s="5" t="s">
        <v>180</v>
      </c>
      <c r="S773" s="5" t="s">
        <v>180</v>
      </c>
      <c r="T773" s="5" t="s">
        <v>180</v>
      </c>
      <c r="U773" s="5" t="s">
        <v>147</v>
      </c>
    </row>
    <row r="774" spans="1:21" ht="14.4" x14ac:dyDescent="0.3">
      <c r="A774" s="5" t="s">
        <v>1002</v>
      </c>
      <c r="B774" s="5" t="s">
        <v>1003</v>
      </c>
      <c r="C774" s="5" t="s">
        <v>43</v>
      </c>
      <c r="D774" s="5" t="s">
        <v>43</v>
      </c>
      <c r="E774" s="5" t="s">
        <v>159</v>
      </c>
      <c r="F774" s="5" t="s">
        <v>141</v>
      </c>
      <c r="G774" s="5" t="s">
        <v>15</v>
      </c>
      <c r="H774" s="5" t="s">
        <v>16</v>
      </c>
      <c r="I774" s="6">
        <v>88704000</v>
      </c>
      <c r="J774" s="6">
        <v>88704000</v>
      </c>
      <c r="K774" s="5" t="s">
        <v>180</v>
      </c>
      <c r="L774" s="5" t="s">
        <v>143</v>
      </c>
      <c r="M774" s="5" t="s">
        <v>121</v>
      </c>
      <c r="N774" s="5" t="s">
        <v>121</v>
      </c>
      <c r="O774" s="5" t="s">
        <v>423</v>
      </c>
      <c r="P774" s="5" t="s">
        <v>145</v>
      </c>
      <c r="Q774" s="5" t="s">
        <v>424</v>
      </c>
      <c r="R774" s="5" t="s">
        <v>147</v>
      </c>
      <c r="S774" s="5" t="s">
        <v>147</v>
      </c>
      <c r="T774" s="5" t="s">
        <v>180</v>
      </c>
      <c r="U774" s="5" t="s">
        <v>147</v>
      </c>
    </row>
    <row r="775" spans="1:21" ht="14.4" hidden="1" x14ac:dyDescent="0.3">
      <c r="A775" s="5" t="s">
        <v>138</v>
      </c>
      <c r="B775" s="5" t="s">
        <v>1004</v>
      </c>
      <c r="C775" s="5" t="s">
        <v>56</v>
      </c>
      <c r="D775" s="5" t="s">
        <v>56</v>
      </c>
      <c r="E775" s="5" t="s">
        <v>187</v>
      </c>
      <c r="F775" s="5" t="s">
        <v>141</v>
      </c>
      <c r="G775" s="5" t="s">
        <v>15</v>
      </c>
      <c r="H775" s="5" t="s">
        <v>16</v>
      </c>
      <c r="I775" s="6">
        <v>41000000</v>
      </c>
      <c r="J775" s="6">
        <v>41000000</v>
      </c>
      <c r="K775" s="5" t="s">
        <v>180</v>
      </c>
      <c r="L775" s="5" t="s">
        <v>143</v>
      </c>
      <c r="M775" s="5" t="s">
        <v>121</v>
      </c>
      <c r="N775" s="5" t="s">
        <v>121</v>
      </c>
      <c r="O775" s="5" t="s">
        <v>226</v>
      </c>
      <c r="P775" s="5" t="s">
        <v>145</v>
      </c>
      <c r="Q775" s="5" t="s">
        <v>227</v>
      </c>
      <c r="R775" s="5" t="s">
        <v>180</v>
      </c>
      <c r="S775" s="5" t="s">
        <v>180</v>
      </c>
      <c r="T775" s="5" t="s">
        <v>180</v>
      </c>
      <c r="U775" s="5" t="s">
        <v>147</v>
      </c>
    </row>
    <row r="776" spans="1:21" ht="14.4" hidden="1" x14ac:dyDescent="0.3">
      <c r="A776" s="5" t="s">
        <v>138</v>
      </c>
      <c r="B776" s="5" t="s">
        <v>1005</v>
      </c>
      <c r="C776" s="5" t="s">
        <v>56</v>
      </c>
      <c r="D776" s="5" t="s">
        <v>56</v>
      </c>
      <c r="E776" s="5" t="s">
        <v>187</v>
      </c>
      <c r="F776" s="5" t="s">
        <v>141</v>
      </c>
      <c r="G776" s="5" t="s">
        <v>15</v>
      </c>
      <c r="H776" s="5" t="s">
        <v>16</v>
      </c>
      <c r="I776" s="6">
        <v>41000000</v>
      </c>
      <c r="J776" s="6">
        <v>41000000</v>
      </c>
      <c r="K776" s="5" t="s">
        <v>180</v>
      </c>
      <c r="L776" s="5" t="s">
        <v>143</v>
      </c>
      <c r="M776" s="5" t="s">
        <v>121</v>
      </c>
      <c r="N776" s="5" t="s">
        <v>121</v>
      </c>
      <c r="O776" s="5" t="s">
        <v>1006</v>
      </c>
      <c r="P776" s="5" t="s">
        <v>145</v>
      </c>
      <c r="Q776" s="5" t="s">
        <v>730</v>
      </c>
      <c r="R776" s="5" t="s">
        <v>180</v>
      </c>
      <c r="S776" s="5" t="s">
        <v>180</v>
      </c>
      <c r="T776" s="5" t="s">
        <v>180</v>
      </c>
      <c r="U776" s="5" t="s">
        <v>147</v>
      </c>
    </row>
    <row r="777" spans="1:21" ht="14.4" hidden="1" x14ac:dyDescent="0.3">
      <c r="A777" s="5" t="s">
        <v>1007</v>
      </c>
      <c r="B777" s="5" t="s">
        <v>1008</v>
      </c>
      <c r="C777" s="5" t="s">
        <v>43</v>
      </c>
      <c r="D777" s="5" t="s">
        <v>43</v>
      </c>
      <c r="E777" s="5" t="s">
        <v>159</v>
      </c>
      <c r="F777" s="5" t="s">
        <v>141</v>
      </c>
      <c r="G777" s="5" t="s">
        <v>15</v>
      </c>
      <c r="H777" s="5" t="s">
        <v>16</v>
      </c>
      <c r="I777" s="6">
        <v>78000000</v>
      </c>
      <c r="J777" s="6">
        <v>78000000</v>
      </c>
      <c r="K777" s="5" t="s">
        <v>180</v>
      </c>
      <c r="L777" s="5" t="s">
        <v>143</v>
      </c>
      <c r="M777" s="5" t="s">
        <v>121</v>
      </c>
      <c r="N777" s="5" t="s">
        <v>121</v>
      </c>
      <c r="O777" s="5" t="s">
        <v>394</v>
      </c>
      <c r="P777" s="5" t="s">
        <v>145</v>
      </c>
      <c r="Q777" s="5" t="s">
        <v>395</v>
      </c>
      <c r="R777" s="5" t="s">
        <v>147</v>
      </c>
      <c r="S777" s="5" t="s">
        <v>147</v>
      </c>
      <c r="T777" s="5" t="s">
        <v>180</v>
      </c>
      <c r="U777" s="5" t="s">
        <v>147</v>
      </c>
    </row>
    <row r="778" spans="1:21" ht="14.4" hidden="1" x14ac:dyDescent="0.3">
      <c r="A778" s="5" t="s">
        <v>138</v>
      </c>
      <c r="B778" s="5" t="s">
        <v>1009</v>
      </c>
      <c r="C778" s="5" t="s">
        <v>43</v>
      </c>
      <c r="D778" s="5" t="s">
        <v>43</v>
      </c>
      <c r="E778" s="5" t="s">
        <v>159</v>
      </c>
      <c r="F778" s="5" t="s">
        <v>141</v>
      </c>
      <c r="G778" s="5" t="s">
        <v>15</v>
      </c>
      <c r="H778" s="5" t="s">
        <v>16</v>
      </c>
      <c r="I778" s="6">
        <v>78000000</v>
      </c>
      <c r="J778" s="6">
        <v>78000000</v>
      </c>
      <c r="K778" s="5" t="s">
        <v>180</v>
      </c>
      <c r="L778" s="5" t="s">
        <v>143</v>
      </c>
      <c r="M778" s="5" t="s">
        <v>121</v>
      </c>
      <c r="N778" s="5" t="s">
        <v>121</v>
      </c>
      <c r="O778" s="5" t="s">
        <v>394</v>
      </c>
      <c r="P778" s="5" t="s">
        <v>145</v>
      </c>
      <c r="Q778" s="5" t="s">
        <v>395</v>
      </c>
      <c r="R778" s="5" t="s">
        <v>147</v>
      </c>
      <c r="S778" s="5" t="s">
        <v>147</v>
      </c>
      <c r="T778" s="5" t="s">
        <v>180</v>
      </c>
      <c r="U778" s="5" t="s">
        <v>147</v>
      </c>
    </row>
    <row r="779" spans="1:21" ht="14.4" hidden="1" x14ac:dyDescent="0.3">
      <c r="A779" s="5" t="s">
        <v>138</v>
      </c>
      <c r="B779" s="5" t="s">
        <v>1010</v>
      </c>
      <c r="C779" s="5" t="s">
        <v>46</v>
      </c>
      <c r="D779" s="5" t="s">
        <v>46</v>
      </c>
      <c r="E779" s="5" t="s">
        <v>150</v>
      </c>
      <c r="F779" s="5" t="s">
        <v>141</v>
      </c>
      <c r="G779" s="5" t="s">
        <v>15</v>
      </c>
      <c r="H779" s="5" t="s">
        <v>35</v>
      </c>
      <c r="I779" s="6">
        <v>55000000</v>
      </c>
      <c r="J779" s="6">
        <v>55000000</v>
      </c>
      <c r="K779" s="5" t="s">
        <v>180</v>
      </c>
      <c r="L779" s="5" t="s">
        <v>143</v>
      </c>
      <c r="M779" s="5" t="s">
        <v>121</v>
      </c>
      <c r="N779" s="5" t="s">
        <v>121</v>
      </c>
      <c r="O779" s="5" t="s">
        <v>258</v>
      </c>
      <c r="P779" s="5" t="s">
        <v>145</v>
      </c>
      <c r="Q779" s="5" t="s">
        <v>259</v>
      </c>
      <c r="R779" s="5" t="s">
        <v>147</v>
      </c>
      <c r="S779" s="5" t="s">
        <v>147</v>
      </c>
      <c r="T779" s="5" t="s">
        <v>180</v>
      </c>
      <c r="U779" s="5" t="s">
        <v>147</v>
      </c>
    </row>
    <row r="780" spans="1:21" ht="14.4" hidden="1" x14ac:dyDescent="0.3">
      <c r="A780" s="5" t="s">
        <v>138</v>
      </c>
      <c r="B780" s="5" t="s">
        <v>1011</v>
      </c>
      <c r="C780" s="5" t="s">
        <v>46</v>
      </c>
      <c r="D780" s="5" t="s">
        <v>46</v>
      </c>
      <c r="E780" s="5" t="s">
        <v>150</v>
      </c>
      <c r="F780" s="5" t="s">
        <v>141</v>
      </c>
      <c r="G780" s="5" t="s">
        <v>15</v>
      </c>
      <c r="H780" s="5" t="s">
        <v>35</v>
      </c>
      <c r="I780" s="6">
        <v>43035300</v>
      </c>
      <c r="J780" s="6">
        <v>43035300</v>
      </c>
      <c r="K780" s="5" t="s">
        <v>180</v>
      </c>
      <c r="L780" s="5" t="s">
        <v>143</v>
      </c>
      <c r="M780" s="5" t="s">
        <v>121</v>
      </c>
      <c r="N780" s="5" t="s">
        <v>121</v>
      </c>
      <c r="O780" s="5" t="s">
        <v>258</v>
      </c>
      <c r="P780" s="5" t="s">
        <v>145</v>
      </c>
      <c r="Q780" s="5" t="s">
        <v>259</v>
      </c>
      <c r="R780" s="5" t="s">
        <v>147</v>
      </c>
      <c r="S780" s="5" t="s">
        <v>147</v>
      </c>
      <c r="T780" s="5" t="s">
        <v>180</v>
      </c>
      <c r="U780" s="5" t="s">
        <v>147</v>
      </c>
    </row>
    <row r="781" spans="1:21" ht="14.4" hidden="1" x14ac:dyDescent="0.3">
      <c r="A781" s="5" t="s">
        <v>138</v>
      </c>
      <c r="B781" s="5" t="s">
        <v>1012</v>
      </c>
      <c r="C781" s="5" t="s">
        <v>46</v>
      </c>
      <c r="D781" s="5" t="s">
        <v>46</v>
      </c>
      <c r="E781" s="5" t="s">
        <v>150</v>
      </c>
      <c r="F781" s="5" t="s">
        <v>141</v>
      </c>
      <c r="G781" s="5" t="s">
        <v>15</v>
      </c>
      <c r="H781" s="5" t="s">
        <v>35</v>
      </c>
      <c r="I781" s="6">
        <v>43035300</v>
      </c>
      <c r="J781" s="6">
        <v>43035300</v>
      </c>
      <c r="K781" s="5" t="s">
        <v>180</v>
      </c>
      <c r="L781" s="5" t="s">
        <v>143</v>
      </c>
      <c r="M781" s="5" t="s">
        <v>121</v>
      </c>
      <c r="N781" s="5" t="s">
        <v>121</v>
      </c>
      <c r="O781" s="5" t="s">
        <v>258</v>
      </c>
      <c r="P781" s="5" t="s">
        <v>145</v>
      </c>
      <c r="Q781" s="5" t="s">
        <v>259</v>
      </c>
      <c r="R781" s="5" t="s">
        <v>147</v>
      </c>
      <c r="S781" s="5" t="s">
        <v>147</v>
      </c>
      <c r="T781" s="5" t="s">
        <v>180</v>
      </c>
      <c r="U781" s="5" t="s">
        <v>147</v>
      </c>
    </row>
    <row r="782" spans="1:21" ht="14.4" hidden="1" x14ac:dyDescent="0.3">
      <c r="A782" s="5" t="s">
        <v>138</v>
      </c>
      <c r="B782" s="5" t="s">
        <v>720</v>
      </c>
      <c r="C782" s="5" t="s">
        <v>46</v>
      </c>
      <c r="D782" s="5" t="s">
        <v>46</v>
      </c>
      <c r="E782" s="5" t="s">
        <v>150</v>
      </c>
      <c r="F782" s="5" t="s">
        <v>141</v>
      </c>
      <c r="G782" s="5" t="s">
        <v>15</v>
      </c>
      <c r="H782" s="5" t="s">
        <v>35</v>
      </c>
      <c r="I782" s="6">
        <v>43035300</v>
      </c>
      <c r="J782" s="6">
        <v>43035300</v>
      </c>
      <c r="K782" s="5" t="s">
        <v>180</v>
      </c>
      <c r="L782" s="5" t="s">
        <v>143</v>
      </c>
      <c r="M782" s="5" t="s">
        <v>121</v>
      </c>
      <c r="N782" s="5" t="s">
        <v>121</v>
      </c>
      <c r="O782" s="5" t="s">
        <v>258</v>
      </c>
      <c r="P782" s="5" t="s">
        <v>145</v>
      </c>
      <c r="Q782" s="5" t="s">
        <v>259</v>
      </c>
      <c r="R782" s="5" t="s">
        <v>147</v>
      </c>
      <c r="S782" s="5" t="s">
        <v>147</v>
      </c>
      <c r="T782" s="5" t="s">
        <v>180</v>
      </c>
      <c r="U782" s="5" t="s">
        <v>147</v>
      </c>
    </row>
    <row r="783" spans="1:21" ht="14.4" hidden="1" x14ac:dyDescent="0.3">
      <c r="A783" s="5" t="s">
        <v>138</v>
      </c>
      <c r="B783" s="5" t="s">
        <v>1013</v>
      </c>
      <c r="C783" s="5" t="s">
        <v>46</v>
      </c>
      <c r="D783" s="5" t="s">
        <v>46</v>
      </c>
      <c r="E783" s="5" t="s">
        <v>150</v>
      </c>
      <c r="F783" s="5" t="s">
        <v>141</v>
      </c>
      <c r="G783" s="5" t="s">
        <v>15</v>
      </c>
      <c r="H783" s="5" t="s">
        <v>35</v>
      </c>
      <c r="I783" s="6">
        <v>43035300</v>
      </c>
      <c r="J783" s="6">
        <v>43035300</v>
      </c>
      <c r="K783" s="5" t="s">
        <v>180</v>
      </c>
      <c r="L783" s="5" t="s">
        <v>143</v>
      </c>
      <c r="M783" s="5" t="s">
        <v>121</v>
      </c>
      <c r="N783" s="5" t="s">
        <v>121</v>
      </c>
      <c r="O783" s="5" t="s">
        <v>258</v>
      </c>
      <c r="P783" s="5" t="s">
        <v>145</v>
      </c>
      <c r="Q783" s="5" t="s">
        <v>259</v>
      </c>
      <c r="R783" s="5" t="s">
        <v>147</v>
      </c>
      <c r="S783" s="5" t="s">
        <v>147</v>
      </c>
      <c r="T783" s="5" t="s">
        <v>180</v>
      </c>
      <c r="U783" s="5" t="s">
        <v>147</v>
      </c>
    </row>
    <row r="784" spans="1:21" ht="14.4" hidden="1" x14ac:dyDescent="0.3">
      <c r="A784" s="5" t="s">
        <v>138</v>
      </c>
      <c r="B784" s="5" t="s">
        <v>1014</v>
      </c>
      <c r="C784" s="5" t="s">
        <v>46</v>
      </c>
      <c r="D784" s="5" t="s">
        <v>46</v>
      </c>
      <c r="E784" s="5" t="s">
        <v>150</v>
      </c>
      <c r="F784" s="5" t="s">
        <v>141</v>
      </c>
      <c r="G784" s="5" t="s">
        <v>15</v>
      </c>
      <c r="H784" s="5" t="s">
        <v>35</v>
      </c>
      <c r="I784" s="6">
        <v>43035300</v>
      </c>
      <c r="J784" s="6">
        <v>43035300</v>
      </c>
      <c r="K784" s="5" t="s">
        <v>180</v>
      </c>
      <c r="L784" s="5" t="s">
        <v>143</v>
      </c>
      <c r="M784" s="5" t="s">
        <v>121</v>
      </c>
      <c r="N784" s="5" t="s">
        <v>121</v>
      </c>
      <c r="O784" s="5" t="s">
        <v>258</v>
      </c>
      <c r="P784" s="5" t="s">
        <v>145</v>
      </c>
      <c r="Q784" s="5" t="s">
        <v>259</v>
      </c>
      <c r="R784" s="5" t="s">
        <v>147</v>
      </c>
      <c r="S784" s="5" t="s">
        <v>147</v>
      </c>
      <c r="T784" s="5" t="s">
        <v>180</v>
      </c>
      <c r="U784" s="5" t="s">
        <v>147</v>
      </c>
    </row>
    <row r="785" spans="1:21" ht="14.4" hidden="1" x14ac:dyDescent="0.3">
      <c r="A785" s="5" t="s">
        <v>138</v>
      </c>
      <c r="B785" s="5" t="s">
        <v>1015</v>
      </c>
      <c r="C785" s="5" t="s">
        <v>46</v>
      </c>
      <c r="D785" s="5" t="s">
        <v>46</v>
      </c>
      <c r="E785" s="5" t="s">
        <v>150</v>
      </c>
      <c r="F785" s="5" t="s">
        <v>141</v>
      </c>
      <c r="G785" s="5" t="s">
        <v>15</v>
      </c>
      <c r="H785" s="5" t="s">
        <v>35</v>
      </c>
      <c r="I785" s="6">
        <v>43035300</v>
      </c>
      <c r="J785" s="6">
        <v>43035300</v>
      </c>
      <c r="K785" s="5" t="s">
        <v>180</v>
      </c>
      <c r="L785" s="5" t="s">
        <v>143</v>
      </c>
      <c r="M785" s="5" t="s">
        <v>121</v>
      </c>
      <c r="N785" s="5" t="s">
        <v>121</v>
      </c>
      <c r="O785" s="5" t="s">
        <v>258</v>
      </c>
      <c r="P785" s="5" t="s">
        <v>145</v>
      </c>
      <c r="Q785" s="5" t="s">
        <v>259</v>
      </c>
      <c r="R785" s="5" t="s">
        <v>147</v>
      </c>
      <c r="S785" s="5" t="s">
        <v>147</v>
      </c>
      <c r="T785" s="5" t="s">
        <v>180</v>
      </c>
      <c r="U785" s="5" t="s">
        <v>147</v>
      </c>
    </row>
    <row r="786" spans="1:21" ht="14.4" hidden="1" x14ac:dyDescent="0.3">
      <c r="A786" s="5" t="s">
        <v>138</v>
      </c>
      <c r="B786" s="5" t="s">
        <v>1016</v>
      </c>
      <c r="C786" s="5" t="s">
        <v>46</v>
      </c>
      <c r="D786" s="5" t="s">
        <v>46</v>
      </c>
      <c r="E786" s="5" t="s">
        <v>150</v>
      </c>
      <c r="F786" s="5" t="s">
        <v>141</v>
      </c>
      <c r="G786" s="5" t="s">
        <v>15</v>
      </c>
      <c r="H786" s="5" t="s">
        <v>35</v>
      </c>
      <c r="I786" s="6">
        <v>43035300</v>
      </c>
      <c r="J786" s="6">
        <v>43035300</v>
      </c>
      <c r="K786" s="5" t="s">
        <v>180</v>
      </c>
      <c r="L786" s="5" t="s">
        <v>143</v>
      </c>
      <c r="M786" s="5" t="s">
        <v>121</v>
      </c>
      <c r="N786" s="5" t="s">
        <v>121</v>
      </c>
      <c r="O786" s="5" t="s">
        <v>258</v>
      </c>
      <c r="P786" s="5" t="s">
        <v>145</v>
      </c>
      <c r="Q786" s="5" t="s">
        <v>259</v>
      </c>
      <c r="R786" s="5" t="s">
        <v>147</v>
      </c>
      <c r="S786" s="5" t="s">
        <v>147</v>
      </c>
      <c r="T786" s="5" t="s">
        <v>180</v>
      </c>
      <c r="U786" s="5" t="s">
        <v>147</v>
      </c>
    </row>
    <row r="787" spans="1:21" ht="14.4" hidden="1" x14ac:dyDescent="0.3">
      <c r="A787" s="5" t="s">
        <v>138</v>
      </c>
      <c r="B787" s="5" t="s">
        <v>1017</v>
      </c>
      <c r="C787" s="5" t="s">
        <v>46</v>
      </c>
      <c r="D787" s="5" t="s">
        <v>46</v>
      </c>
      <c r="E787" s="5" t="s">
        <v>150</v>
      </c>
      <c r="F787" s="5" t="s">
        <v>141</v>
      </c>
      <c r="G787" s="5" t="s">
        <v>15</v>
      </c>
      <c r="H787" s="5" t="s">
        <v>35</v>
      </c>
      <c r="I787" s="6">
        <v>43035300</v>
      </c>
      <c r="J787" s="6">
        <v>43035300</v>
      </c>
      <c r="K787" s="5" t="s">
        <v>180</v>
      </c>
      <c r="L787" s="5" t="s">
        <v>143</v>
      </c>
      <c r="M787" s="5" t="s">
        <v>121</v>
      </c>
      <c r="N787" s="5" t="s">
        <v>121</v>
      </c>
      <c r="O787" s="5" t="s">
        <v>258</v>
      </c>
      <c r="P787" s="5" t="s">
        <v>145</v>
      </c>
      <c r="Q787" s="5" t="s">
        <v>259</v>
      </c>
      <c r="R787" s="5" t="s">
        <v>147</v>
      </c>
      <c r="S787" s="5" t="s">
        <v>147</v>
      </c>
      <c r="T787" s="5" t="s">
        <v>180</v>
      </c>
      <c r="U787" s="5" t="s">
        <v>147</v>
      </c>
    </row>
    <row r="788" spans="1:21" ht="14.4" hidden="1" x14ac:dyDescent="0.3">
      <c r="A788" s="5" t="s">
        <v>138</v>
      </c>
      <c r="B788" s="5" t="s">
        <v>1018</v>
      </c>
      <c r="C788" s="5" t="s">
        <v>46</v>
      </c>
      <c r="D788" s="5" t="s">
        <v>46</v>
      </c>
      <c r="E788" s="5" t="s">
        <v>150</v>
      </c>
      <c r="F788" s="5" t="s">
        <v>141</v>
      </c>
      <c r="G788" s="5" t="s">
        <v>15</v>
      </c>
      <c r="H788" s="5" t="s">
        <v>35</v>
      </c>
      <c r="I788" s="6">
        <v>43035300</v>
      </c>
      <c r="J788" s="6">
        <v>43035300</v>
      </c>
      <c r="K788" s="5" t="s">
        <v>180</v>
      </c>
      <c r="L788" s="5" t="s">
        <v>143</v>
      </c>
      <c r="M788" s="5" t="s">
        <v>121</v>
      </c>
      <c r="N788" s="5" t="s">
        <v>121</v>
      </c>
      <c r="O788" s="5" t="s">
        <v>258</v>
      </c>
      <c r="P788" s="5" t="s">
        <v>145</v>
      </c>
      <c r="Q788" s="5" t="s">
        <v>259</v>
      </c>
      <c r="R788" s="5" t="s">
        <v>147</v>
      </c>
      <c r="S788" s="5" t="s">
        <v>147</v>
      </c>
      <c r="T788" s="5" t="s">
        <v>180</v>
      </c>
      <c r="U788" s="5" t="s">
        <v>147</v>
      </c>
    </row>
    <row r="789" spans="1:21" ht="14.4" hidden="1" x14ac:dyDescent="0.3">
      <c r="A789" s="5" t="s">
        <v>138</v>
      </c>
      <c r="B789" s="5" t="s">
        <v>1019</v>
      </c>
      <c r="C789" s="5" t="s">
        <v>46</v>
      </c>
      <c r="D789" s="5" t="s">
        <v>46</v>
      </c>
      <c r="E789" s="5" t="s">
        <v>150</v>
      </c>
      <c r="F789" s="5" t="s">
        <v>141</v>
      </c>
      <c r="G789" s="5" t="s">
        <v>15</v>
      </c>
      <c r="H789" s="5" t="s">
        <v>35</v>
      </c>
      <c r="I789" s="6">
        <v>43035300</v>
      </c>
      <c r="J789" s="6">
        <v>43035300</v>
      </c>
      <c r="K789" s="5" t="s">
        <v>180</v>
      </c>
      <c r="L789" s="5" t="s">
        <v>143</v>
      </c>
      <c r="M789" s="5" t="s">
        <v>121</v>
      </c>
      <c r="N789" s="5" t="s">
        <v>121</v>
      </c>
      <c r="O789" s="5" t="s">
        <v>258</v>
      </c>
      <c r="P789" s="5" t="s">
        <v>145</v>
      </c>
      <c r="Q789" s="5" t="s">
        <v>259</v>
      </c>
      <c r="R789" s="5" t="s">
        <v>147</v>
      </c>
      <c r="S789" s="5" t="s">
        <v>147</v>
      </c>
      <c r="T789" s="5" t="s">
        <v>180</v>
      </c>
      <c r="U789" s="5" t="s">
        <v>147</v>
      </c>
    </row>
    <row r="790" spans="1:21" ht="14.4" hidden="1" x14ac:dyDescent="0.3">
      <c r="A790" s="5" t="s">
        <v>500</v>
      </c>
      <c r="B790" s="5" t="s">
        <v>1020</v>
      </c>
      <c r="C790" s="5" t="s">
        <v>43</v>
      </c>
      <c r="D790" s="5" t="s">
        <v>43</v>
      </c>
      <c r="E790" s="5" t="s">
        <v>159</v>
      </c>
      <c r="F790" s="5" t="s">
        <v>141</v>
      </c>
      <c r="G790" s="5" t="s">
        <v>15</v>
      </c>
      <c r="H790" s="5" t="s">
        <v>16</v>
      </c>
      <c r="I790" s="6">
        <v>20000000</v>
      </c>
      <c r="J790" s="6">
        <v>20000000</v>
      </c>
      <c r="K790" s="5" t="s">
        <v>180</v>
      </c>
      <c r="L790" s="5" t="s">
        <v>143</v>
      </c>
      <c r="M790" s="5" t="s">
        <v>121</v>
      </c>
      <c r="N790" s="5" t="s">
        <v>121</v>
      </c>
      <c r="O790" s="5" t="s">
        <v>209</v>
      </c>
      <c r="P790" s="5" t="s">
        <v>145</v>
      </c>
      <c r="Q790" s="5" t="s">
        <v>210</v>
      </c>
      <c r="R790" s="5" t="s">
        <v>147</v>
      </c>
      <c r="S790" s="5" t="s">
        <v>147</v>
      </c>
      <c r="T790" s="5" t="s">
        <v>180</v>
      </c>
      <c r="U790" s="5" t="s">
        <v>147</v>
      </c>
    </row>
    <row r="791" spans="1:21" ht="14.4" hidden="1" x14ac:dyDescent="0.3">
      <c r="A791" s="5" t="s">
        <v>295</v>
      </c>
      <c r="B791" s="5" t="s">
        <v>298</v>
      </c>
      <c r="C791" s="5" t="s">
        <v>56</v>
      </c>
      <c r="D791" s="5" t="s">
        <v>56</v>
      </c>
      <c r="E791" s="5" t="s">
        <v>187</v>
      </c>
      <c r="F791" s="5" t="s">
        <v>141</v>
      </c>
      <c r="G791" s="5" t="s">
        <v>15</v>
      </c>
      <c r="H791" s="5" t="s">
        <v>16</v>
      </c>
      <c r="I791" s="6">
        <v>37500000</v>
      </c>
      <c r="J791" s="6">
        <v>37500000</v>
      </c>
      <c r="K791" s="5" t="s">
        <v>180</v>
      </c>
      <c r="L791" s="5" t="s">
        <v>143</v>
      </c>
      <c r="M791" s="5" t="s">
        <v>121</v>
      </c>
      <c r="N791" s="5" t="s">
        <v>121</v>
      </c>
      <c r="O791" s="5" t="s">
        <v>296</v>
      </c>
      <c r="P791" s="5" t="s">
        <v>145</v>
      </c>
      <c r="Q791" s="5" t="s">
        <v>297</v>
      </c>
      <c r="R791" s="5" t="s">
        <v>180</v>
      </c>
      <c r="S791" s="5" t="s">
        <v>180</v>
      </c>
      <c r="T791" s="5" t="s">
        <v>180</v>
      </c>
      <c r="U791" s="5" t="s">
        <v>147</v>
      </c>
    </row>
    <row r="792" spans="1:21" ht="14.4" hidden="1" x14ac:dyDescent="0.3">
      <c r="A792" s="5" t="s">
        <v>295</v>
      </c>
      <c r="B792" s="5" t="s">
        <v>1021</v>
      </c>
      <c r="C792" s="5" t="s">
        <v>26</v>
      </c>
      <c r="D792" s="5" t="s">
        <v>26</v>
      </c>
      <c r="E792" s="5" t="s">
        <v>154</v>
      </c>
      <c r="F792" s="5" t="s">
        <v>141</v>
      </c>
      <c r="G792" s="5" t="s">
        <v>15</v>
      </c>
      <c r="H792" s="5" t="s">
        <v>16</v>
      </c>
      <c r="I792" s="6">
        <v>73800000</v>
      </c>
      <c r="J792" s="6">
        <v>73800000</v>
      </c>
      <c r="K792" s="5" t="s">
        <v>180</v>
      </c>
      <c r="L792" s="5" t="s">
        <v>143</v>
      </c>
      <c r="M792" s="5" t="s">
        <v>121</v>
      </c>
      <c r="N792" s="5" t="s">
        <v>121</v>
      </c>
      <c r="O792" s="5" t="s">
        <v>721</v>
      </c>
      <c r="P792" s="5" t="s">
        <v>145</v>
      </c>
      <c r="Q792" s="5" t="s">
        <v>722</v>
      </c>
      <c r="R792" s="5" t="s">
        <v>180</v>
      </c>
      <c r="S792" s="5" t="s">
        <v>180</v>
      </c>
      <c r="T792" s="5" t="s">
        <v>180</v>
      </c>
      <c r="U792" s="5" t="s">
        <v>147</v>
      </c>
    </row>
    <row r="793" spans="1:21" ht="14.4" x14ac:dyDescent="0.3">
      <c r="A793" s="5" t="s">
        <v>631</v>
      </c>
      <c r="B793" s="5" t="s">
        <v>41</v>
      </c>
      <c r="C793" s="5" t="s">
        <v>17</v>
      </c>
      <c r="D793" s="5" t="s">
        <v>17</v>
      </c>
      <c r="E793" s="5" t="s">
        <v>208</v>
      </c>
      <c r="F793" s="5" t="s">
        <v>141</v>
      </c>
      <c r="G793" s="5" t="s">
        <v>15</v>
      </c>
      <c r="H793" s="5" t="s">
        <v>16</v>
      </c>
      <c r="I793" s="6">
        <v>64000000</v>
      </c>
      <c r="J793" s="6">
        <v>64000000</v>
      </c>
      <c r="K793" s="5" t="s">
        <v>180</v>
      </c>
      <c r="L793" s="5" t="s">
        <v>143</v>
      </c>
      <c r="M793" s="5" t="s">
        <v>121</v>
      </c>
      <c r="N793" s="5" t="s">
        <v>121</v>
      </c>
      <c r="O793" s="5" t="s">
        <v>420</v>
      </c>
      <c r="P793" s="5" t="s">
        <v>145</v>
      </c>
      <c r="Q793" s="5" t="s">
        <v>421</v>
      </c>
      <c r="R793" s="5" t="s">
        <v>180</v>
      </c>
      <c r="S793" s="5" t="s">
        <v>180</v>
      </c>
      <c r="T793" s="5" t="s">
        <v>180</v>
      </c>
      <c r="U793" s="5" t="s">
        <v>147</v>
      </c>
    </row>
    <row r="794" spans="1:21" ht="14.4" x14ac:dyDescent="0.3">
      <c r="A794" s="5" t="s">
        <v>401</v>
      </c>
      <c r="B794" s="5" t="s">
        <v>1022</v>
      </c>
      <c r="C794" s="5" t="s">
        <v>50</v>
      </c>
      <c r="D794" s="5" t="s">
        <v>50</v>
      </c>
      <c r="E794" s="5" t="s">
        <v>247</v>
      </c>
      <c r="F794" s="5" t="s">
        <v>141</v>
      </c>
      <c r="G794" s="5" t="s">
        <v>15</v>
      </c>
      <c r="H794" s="5" t="s">
        <v>16</v>
      </c>
      <c r="I794" s="6">
        <v>60000000</v>
      </c>
      <c r="J794" s="6">
        <v>60000000</v>
      </c>
      <c r="K794" s="5" t="s">
        <v>180</v>
      </c>
      <c r="L794" s="5" t="s">
        <v>143</v>
      </c>
      <c r="M794" s="5" t="s">
        <v>121</v>
      </c>
      <c r="N794" s="5" t="s">
        <v>121</v>
      </c>
      <c r="O794" s="5" t="s">
        <v>420</v>
      </c>
      <c r="P794" s="5" t="s">
        <v>145</v>
      </c>
      <c r="Q794" s="5" t="s">
        <v>421</v>
      </c>
      <c r="R794" s="5" t="s">
        <v>180</v>
      </c>
      <c r="S794" s="5" t="s">
        <v>180</v>
      </c>
      <c r="T794" s="5" t="s">
        <v>180</v>
      </c>
      <c r="U794" s="5" t="s">
        <v>147</v>
      </c>
    </row>
    <row r="795" spans="1:21" ht="14.4" hidden="1" x14ac:dyDescent="0.3">
      <c r="A795" s="5" t="s">
        <v>505</v>
      </c>
      <c r="B795" s="5" t="s">
        <v>1023</v>
      </c>
      <c r="C795" s="5" t="s">
        <v>43</v>
      </c>
      <c r="D795" s="5" t="s">
        <v>43</v>
      </c>
      <c r="E795" s="5" t="s">
        <v>159</v>
      </c>
      <c r="F795" s="5" t="s">
        <v>141</v>
      </c>
      <c r="G795" s="5" t="s">
        <v>15</v>
      </c>
      <c r="H795" s="5" t="s">
        <v>16</v>
      </c>
      <c r="I795" s="6">
        <v>132645333</v>
      </c>
      <c r="J795" s="6">
        <v>132645333</v>
      </c>
      <c r="K795" s="5" t="s">
        <v>180</v>
      </c>
      <c r="L795" s="5" t="s">
        <v>143</v>
      </c>
      <c r="M795" s="5" t="s">
        <v>121</v>
      </c>
      <c r="N795" s="5" t="s">
        <v>121</v>
      </c>
      <c r="O795" s="5" t="s">
        <v>1024</v>
      </c>
      <c r="P795" s="5" t="s">
        <v>145</v>
      </c>
      <c r="Q795" s="5" t="s">
        <v>1025</v>
      </c>
      <c r="R795" s="5" t="s">
        <v>147</v>
      </c>
      <c r="S795" s="5" t="s">
        <v>147</v>
      </c>
      <c r="T795" s="5" t="s">
        <v>180</v>
      </c>
      <c r="U795" s="5" t="s">
        <v>147</v>
      </c>
    </row>
    <row r="796" spans="1:21" ht="14.4" hidden="1" x14ac:dyDescent="0.3">
      <c r="A796" s="5" t="s">
        <v>335</v>
      </c>
      <c r="B796" s="5" t="s">
        <v>1026</v>
      </c>
      <c r="C796" s="5" t="s">
        <v>43</v>
      </c>
      <c r="D796" s="5" t="s">
        <v>43</v>
      </c>
      <c r="E796" s="5" t="s">
        <v>159</v>
      </c>
      <c r="F796" s="5" t="s">
        <v>141</v>
      </c>
      <c r="G796" s="5" t="s">
        <v>15</v>
      </c>
      <c r="H796" s="5" t="s">
        <v>16</v>
      </c>
      <c r="I796" s="6">
        <v>42000000</v>
      </c>
      <c r="J796" s="6">
        <v>42000000</v>
      </c>
      <c r="K796" s="5" t="s">
        <v>180</v>
      </c>
      <c r="L796" s="5" t="s">
        <v>143</v>
      </c>
      <c r="M796" s="5" t="s">
        <v>121</v>
      </c>
      <c r="N796" s="5" t="s">
        <v>121</v>
      </c>
      <c r="O796" s="5" t="s">
        <v>337</v>
      </c>
      <c r="P796" s="5" t="s">
        <v>145</v>
      </c>
      <c r="Q796" s="5" t="s">
        <v>338</v>
      </c>
      <c r="R796" s="5" t="s">
        <v>147</v>
      </c>
      <c r="S796" s="5" t="s">
        <v>147</v>
      </c>
      <c r="T796" s="5" t="s">
        <v>180</v>
      </c>
      <c r="U796" s="5" t="s">
        <v>147</v>
      </c>
    </row>
    <row r="797" spans="1:21" ht="14.4" hidden="1" x14ac:dyDescent="0.3">
      <c r="A797" s="5" t="s">
        <v>138</v>
      </c>
      <c r="B797" s="5" t="s">
        <v>1027</v>
      </c>
      <c r="C797" s="5" t="s">
        <v>43</v>
      </c>
      <c r="D797" s="5" t="s">
        <v>43</v>
      </c>
      <c r="E797" s="5" t="s">
        <v>159</v>
      </c>
      <c r="F797" s="5" t="s">
        <v>141</v>
      </c>
      <c r="G797" s="5" t="s">
        <v>242</v>
      </c>
      <c r="H797" s="5" t="s">
        <v>16</v>
      </c>
      <c r="I797" s="6">
        <v>84000000</v>
      </c>
      <c r="J797" s="6">
        <v>84000000</v>
      </c>
      <c r="K797" s="5" t="s">
        <v>180</v>
      </c>
      <c r="L797" s="5" t="s">
        <v>143</v>
      </c>
      <c r="M797" s="5" t="s">
        <v>121</v>
      </c>
      <c r="N797" s="5" t="s">
        <v>121</v>
      </c>
      <c r="O797" s="5" t="s">
        <v>603</v>
      </c>
      <c r="P797" s="5" t="s">
        <v>145</v>
      </c>
      <c r="Q797" s="5" t="s">
        <v>604</v>
      </c>
      <c r="R797" s="5" t="s">
        <v>147</v>
      </c>
      <c r="S797" s="5" t="s">
        <v>147</v>
      </c>
      <c r="T797" s="5" t="s">
        <v>180</v>
      </c>
      <c r="U797" s="5" t="s">
        <v>147</v>
      </c>
    </row>
    <row r="798" spans="1:21" ht="14.4" hidden="1" x14ac:dyDescent="0.3">
      <c r="A798" s="5" t="s">
        <v>138</v>
      </c>
      <c r="B798" s="5" t="s">
        <v>1028</v>
      </c>
      <c r="C798" s="5" t="s">
        <v>43</v>
      </c>
      <c r="D798" s="5" t="s">
        <v>43</v>
      </c>
      <c r="E798" s="5" t="s">
        <v>159</v>
      </c>
      <c r="F798" s="5" t="s">
        <v>141</v>
      </c>
      <c r="G798" s="5" t="s">
        <v>15</v>
      </c>
      <c r="H798" s="5" t="s">
        <v>16</v>
      </c>
      <c r="I798" s="6">
        <v>116000000</v>
      </c>
      <c r="J798" s="6">
        <v>116000000</v>
      </c>
      <c r="K798" s="5" t="s">
        <v>180</v>
      </c>
      <c r="L798" s="5" t="s">
        <v>143</v>
      </c>
      <c r="M798" s="5" t="s">
        <v>121</v>
      </c>
      <c r="N798" s="5" t="s">
        <v>121</v>
      </c>
      <c r="O798" s="5" t="s">
        <v>209</v>
      </c>
      <c r="P798" s="5" t="s">
        <v>145</v>
      </c>
      <c r="Q798" s="5" t="s">
        <v>210</v>
      </c>
      <c r="R798" s="5" t="s">
        <v>147</v>
      </c>
      <c r="S798" s="5" t="s">
        <v>147</v>
      </c>
      <c r="T798" s="5" t="s">
        <v>180</v>
      </c>
      <c r="U798" s="5" t="s">
        <v>147</v>
      </c>
    </row>
    <row r="799" spans="1:21" ht="14.4" hidden="1" x14ac:dyDescent="0.3">
      <c r="A799" s="5" t="s">
        <v>138</v>
      </c>
      <c r="B799" s="5" t="s">
        <v>1029</v>
      </c>
      <c r="C799" s="5" t="s">
        <v>43</v>
      </c>
      <c r="D799" s="5" t="s">
        <v>43</v>
      </c>
      <c r="E799" s="5" t="s">
        <v>159</v>
      </c>
      <c r="F799" s="5" t="s">
        <v>141</v>
      </c>
      <c r="G799" s="5" t="s">
        <v>15</v>
      </c>
      <c r="H799" s="5" t="s">
        <v>16</v>
      </c>
      <c r="I799" s="6">
        <v>54000000</v>
      </c>
      <c r="J799" s="6">
        <v>54000000</v>
      </c>
      <c r="K799" s="5" t="s">
        <v>180</v>
      </c>
      <c r="L799" s="5" t="s">
        <v>143</v>
      </c>
      <c r="M799" s="5" t="s">
        <v>121</v>
      </c>
      <c r="N799" s="5" t="s">
        <v>121</v>
      </c>
      <c r="O799" s="5" t="s">
        <v>388</v>
      </c>
      <c r="P799" s="5" t="s">
        <v>145</v>
      </c>
      <c r="Q799" s="5" t="s">
        <v>389</v>
      </c>
      <c r="R799" s="5" t="s">
        <v>147</v>
      </c>
      <c r="S799" s="5" t="s">
        <v>147</v>
      </c>
      <c r="T799" s="5" t="s">
        <v>180</v>
      </c>
      <c r="U799" s="5" t="s">
        <v>147</v>
      </c>
    </row>
    <row r="800" spans="1:21" ht="14.4" hidden="1" x14ac:dyDescent="0.3">
      <c r="A800" s="5" t="s">
        <v>138</v>
      </c>
      <c r="B800" s="5" t="s">
        <v>633</v>
      </c>
      <c r="C800" s="5" t="s">
        <v>52</v>
      </c>
      <c r="D800" s="5" t="s">
        <v>52</v>
      </c>
      <c r="E800" s="5" t="s">
        <v>247</v>
      </c>
      <c r="F800" s="5" t="s">
        <v>141</v>
      </c>
      <c r="G800" s="5" t="s">
        <v>15</v>
      </c>
      <c r="H800" s="5" t="s">
        <v>16</v>
      </c>
      <c r="I800" s="6">
        <v>30000000</v>
      </c>
      <c r="J800" s="6">
        <v>30000000</v>
      </c>
      <c r="K800" s="5" t="s">
        <v>180</v>
      </c>
      <c r="L800" s="5" t="s">
        <v>143</v>
      </c>
      <c r="M800" s="5" t="s">
        <v>121</v>
      </c>
      <c r="N800" s="5" t="s">
        <v>121</v>
      </c>
      <c r="O800" s="5" t="s">
        <v>388</v>
      </c>
      <c r="P800" s="5" t="s">
        <v>145</v>
      </c>
      <c r="Q800" s="5" t="s">
        <v>389</v>
      </c>
      <c r="R800" s="5" t="s">
        <v>180</v>
      </c>
      <c r="S800" s="5" t="s">
        <v>180</v>
      </c>
      <c r="T800" s="5" t="s">
        <v>180</v>
      </c>
      <c r="U800" s="5" t="s">
        <v>147</v>
      </c>
    </row>
    <row r="801" spans="1:21" ht="14.4" hidden="1" x14ac:dyDescent="0.3">
      <c r="A801" s="5" t="s">
        <v>138</v>
      </c>
      <c r="B801" s="5" t="s">
        <v>633</v>
      </c>
      <c r="C801" s="5" t="s">
        <v>52</v>
      </c>
      <c r="D801" s="5" t="s">
        <v>52</v>
      </c>
      <c r="E801" s="5" t="s">
        <v>247</v>
      </c>
      <c r="F801" s="5" t="s">
        <v>141</v>
      </c>
      <c r="G801" s="5" t="s">
        <v>15</v>
      </c>
      <c r="H801" s="5" t="s">
        <v>16</v>
      </c>
      <c r="I801" s="6">
        <v>30000000</v>
      </c>
      <c r="J801" s="6">
        <v>30000000</v>
      </c>
      <c r="K801" s="5" t="s">
        <v>180</v>
      </c>
      <c r="L801" s="5" t="s">
        <v>143</v>
      </c>
      <c r="M801" s="5" t="s">
        <v>121</v>
      </c>
      <c r="N801" s="5" t="s">
        <v>121</v>
      </c>
      <c r="O801" s="5" t="s">
        <v>388</v>
      </c>
      <c r="P801" s="5" t="s">
        <v>145</v>
      </c>
      <c r="Q801" s="5" t="s">
        <v>389</v>
      </c>
      <c r="R801" s="5" t="s">
        <v>180</v>
      </c>
      <c r="S801" s="5" t="s">
        <v>180</v>
      </c>
      <c r="T801" s="5" t="s">
        <v>180</v>
      </c>
      <c r="U801" s="5" t="s">
        <v>147</v>
      </c>
    </row>
    <row r="802" spans="1:21" ht="14.4" hidden="1" x14ac:dyDescent="0.3">
      <c r="A802" s="5" t="s">
        <v>138</v>
      </c>
      <c r="B802" s="5" t="s">
        <v>554</v>
      </c>
      <c r="C802" s="5" t="s">
        <v>43</v>
      </c>
      <c r="D802" s="5" t="s">
        <v>43</v>
      </c>
      <c r="E802" s="5" t="s">
        <v>159</v>
      </c>
      <c r="F802" s="5" t="s">
        <v>141</v>
      </c>
      <c r="G802" s="5" t="s">
        <v>15</v>
      </c>
      <c r="H802" s="5" t="s">
        <v>16</v>
      </c>
      <c r="I802" s="6">
        <v>84000000</v>
      </c>
      <c r="J802" s="6">
        <v>84000000</v>
      </c>
      <c r="K802" s="5" t="s">
        <v>180</v>
      </c>
      <c r="L802" s="5" t="s">
        <v>143</v>
      </c>
      <c r="M802" s="5" t="s">
        <v>121</v>
      </c>
      <c r="N802" s="5" t="s">
        <v>121</v>
      </c>
      <c r="O802" s="5" t="s">
        <v>189</v>
      </c>
      <c r="P802" s="5" t="s">
        <v>145</v>
      </c>
      <c r="Q802" s="5" t="s">
        <v>190</v>
      </c>
      <c r="R802" s="5" t="s">
        <v>147</v>
      </c>
      <c r="S802" s="5" t="s">
        <v>147</v>
      </c>
      <c r="T802" s="5" t="s">
        <v>180</v>
      </c>
      <c r="U802" s="5" t="s">
        <v>147</v>
      </c>
    </row>
    <row r="803" spans="1:21" ht="14.4" hidden="1" x14ac:dyDescent="0.3">
      <c r="A803" s="5" t="s">
        <v>138</v>
      </c>
      <c r="B803" s="5" t="s">
        <v>1030</v>
      </c>
      <c r="C803" s="5" t="s">
        <v>43</v>
      </c>
      <c r="D803" s="5" t="s">
        <v>43</v>
      </c>
      <c r="E803" s="5" t="s">
        <v>159</v>
      </c>
      <c r="F803" s="5" t="s">
        <v>141</v>
      </c>
      <c r="G803" s="5" t="s">
        <v>15</v>
      </c>
      <c r="H803" s="5" t="s">
        <v>16</v>
      </c>
      <c r="I803" s="6">
        <v>54000000</v>
      </c>
      <c r="J803" s="6">
        <v>54000000</v>
      </c>
      <c r="K803" s="5" t="s">
        <v>180</v>
      </c>
      <c r="L803" s="5" t="s">
        <v>143</v>
      </c>
      <c r="M803" s="5" t="s">
        <v>121</v>
      </c>
      <c r="N803" s="5" t="s">
        <v>121</v>
      </c>
      <c r="O803" s="5" t="s">
        <v>189</v>
      </c>
      <c r="P803" s="5" t="s">
        <v>145</v>
      </c>
      <c r="Q803" s="5" t="s">
        <v>190</v>
      </c>
      <c r="R803" s="5" t="s">
        <v>147</v>
      </c>
      <c r="S803" s="5" t="s">
        <v>147</v>
      </c>
      <c r="T803" s="5" t="s">
        <v>180</v>
      </c>
      <c r="U803" s="5" t="s">
        <v>147</v>
      </c>
    </row>
    <row r="804" spans="1:21" ht="14.4" hidden="1" x14ac:dyDescent="0.3">
      <c r="A804" s="5" t="s">
        <v>138</v>
      </c>
      <c r="B804" s="5" t="s">
        <v>1031</v>
      </c>
      <c r="C804" s="5" t="s">
        <v>43</v>
      </c>
      <c r="D804" s="5" t="s">
        <v>43</v>
      </c>
      <c r="E804" s="5" t="s">
        <v>159</v>
      </c>
      <c r="F804" s="5" t="s">
        <v>141</v>
      </c>
      <c r="G804" s="5" t="s">
        <v>15</v>
      </c>
      <c r="H804" s="5" t="s">
        <v>16</v>
      </c>
      <c r="I804" s="6">
        <v>84000000</v>
      </c>
      <c r="J804" s="6">
        <v>84000000</v>
      </c>
      <c r="K804" s="5" t="s">
        <v>180</v>
      </c>
      <c r="L804" s="5" t="s">
        <v>143</v>
      </c>
      <c r="M804" s="5" t="s">
        <v>121</v>
      </c>
      <c r="N804" s="5" t="s">
        <v>121</v>
      </c>
      <c r="O804" s="5" t="s">
        <v>189</v>
      </c>
      <c r="P804" s="5" t="s">
        <v>145</v>
      </c>
      <c r="Q804" s="5" t="s">
        <v>190</v>
      </c>
      <c r="R804" s="5" t="s">
        <v>147</v>
      </c>
      <c r="S804" s="5" t="s">
        <v>147</v>
      </c>
      <c r="T804" s="5" t="s">
        <v>180</v>
      </c>
      <c r="U804" s="5" t="s">
        <v>147</v>
      </c>
    </row>
    <row r="805" spans="1:21" ht="14.4" hidden="1" x14ac:dyDescent="0.3">
      <c r="A805" s="5" t="s">
        <v>264</v>
      </c>
      <c r="B805" s="5" t="s">
        <v>1032</v>
      </c>
      <c r="C805" s="5" t="s">
        <v>43</v>
      </c>
      <c r="D805" s="5" t="s">
        <v>43</v>
      </c>
      <c r="E805" s="5" t="s">
        <v>159</v>
      </c>
      <c r="F805" s="5" t="s">
        <v>141</v>
      </c>
      <c r="G805" s="5" t="s">
        <v>15</v>
      </c>
      <c r="H805" s="5" t="s">
        <v>16</v>
      </c>
      <c r="I805" s="6">
        <v>2714000</v>
      </c>
      <c r="J805" s="6">
        <v>2714000</v>
      </c>
      <c r="K805" s="5" t="s">
        <v>142</v>
      </c>
      <c r="L805" s="5" t="s">
        <v>143</v>
      </c>
      <c r="M805" s="5" t="s">
        <v>121</v>
      </c>
      <c r="N805" s="5" t="s">
        <v>121</v>
      </c>
      <c r="O805" s="5" t="s">
        <v>266</v>
      </c>
      <c r="P805" s="5" t="s">
        <v>145</v>
      </c>
      <c r="Q805" s="5" t="s">
        <v>267</v>
      </c>
      <c r="R805" s="5" t="s">
        <v>142</v>
      </c>
      <c r="S805" s="5" t="s">
        <v>142</v>
      </c>
      <c r="T805" s="5" t="s">
        <v>142</v>
      </c>
      <c r="U805" s="5" t="s">
        <v>147</v>
      </c>
    </row>
    <row r="806" spans="1:21" ht="14.4" hidden="1" x14ac:dyDescent="0.3">
      <c r="A806" s="5" t="s">
        <v>138</v>
      </c>
      <c r="B806" s="5" t="s">
        <v>554</v>
      </c>
      <c r="C806" s="5" t="s">
        <v>30</v>
      </c>
      <c r="D806" s="5" t="s">
        <v>30</v>
      </c>
      <c r="E806" s="5" t="s">
        <v>179</v>
      </c>
      <c r="F806" s="5" t="s">
        <v>141</v>
      </c>
      <c r="G806" s="5" t="s">
        <v>15</v>
      </c>
      <c r="H806" s="5" t="s">
        <v>16</v>
      </c>
      <c r="I806" s="6">
        <v>25000000</v>
      </c>
      <c r="J806" s="6">
        <v>25000000</v>
      </c>
      <c r="K806" s="5" t="s">
        <v>180</v>
      </c>
      <c r="L806" s="5" t="s">
        <v>143</v>
      </c>
      <c r="M806" s="5" t="s">
        <v>121</v>
      </c>
      <c r="N806" s="5" t="s">
        <v>121</v>
      </c>
      <c r="O806" s="5" t="s">
        <v>254</v>
      </c>
      <c r="P806" s="5" t="s">
        <v>145</v>
      </c>
      <c r="Q806" s="5" t="s">
        <v>255</v>
      </c>
      <c r="R806" s="5" t="s">
        <v>180</v>
      </c>
      <c r="S806" s="5" t="s">
        <v>180</v>
      </c>
      <c r="T806" s="5" t="s">
        <v>180</v>
      </c>
      <c r="U806" s="5" t="s">
        <v>147</v>
      </c>
    </row>
    <row r="807" spans="1:21" ht="14.4" hidden="1" x14ac:dyDescent="0.3">
      <c r="A807" s="5" t="s">
        <v>138</v>
      </c>
      <c r="B807" s="5" t="s">
        <v>253</v>
      </c>
      <c r="C807" s="5" t="s">
        <v>30</v>
      </c>
      <c r="D807" s="5" t="s">
        <v>30</v>
      </c>
      <c r="E807" s="5" t="s">
        <v>179</v>
      </c>
      <c r="F807" s="5" t="s">
        <v>141</v>
      </c>
      <c r="G807" s="5" t="s">
        <v>15</v>
      </c>
      <c r="H807" s="5" t="s">
        <v>16</v>
      </c>
      <c r="I807" s="6">
        <v>19500000</v>
      </c>
      <c r="J807" s="6">
        <v>19500000</v>
      </c>
      <c r="K807" s="5" t="s">
        <v>180</v>
      </c>
      <c r="L807" s="5" t="s">
        <v>143</v>
      </c>
      <c r="M807" s="5" t="s">
        <v>121</v>
      </c>
      <c r="N807" s="5" t="s">
        <v>121</v>
      </c>
      <c r="O807" s="5" t="s">
        <v>254</v>
      </c>
      <c r="P807" s="5" t="s">
        <v>145</v>
      </c>
      <c r="Q807" s="5" t="s">
        <v>255</v>
      </c>
      <c r="R807" s="5" t="s">
        <v>180</v>
      </c>
      <c r="S807" s="5" t="s">
        <v>180</v>
      </c>
      <c r="T807" s="5" t="s">
        <v>180</v>
      </c>
      <c r="U807" s="5" t="s">
        <v>147</v>
      </c>
    </row>
    <row r="808" spans="1:21" ht="14.4" hidden="1" x14ac:dyDescent="0.3">
      <c r="A808" s="5" t="s">
        <v>270</v>
      </c>
      <c r="B808" s="5" t="s">
        <v>600</v>
      </c>
      <c r="C808" s="5" t="s">
        <v>56</v>
      </c>
      <c r="D808" s="5" t="s">
        <v>56</v>
      </c>
      <c r="E808" s="5" t="s">
        <v>187</v>
      </c>
      <c r="F808" s="5" t="s">
        <v>141</v>
      </c>
      <c r="G808" s="5" t="s">
        <v>326</v>
      </c>
      <c r="H808" s="5" t="s">
        <v>16</v>
      </c>
      <c r="I808" s="6">
        <v>15848743</v>
      </c>
      <c r="J808" s="6">
        <v>15848743</v>
      </c>
      <c r="K808" s="5" t="s">
        <v>180</v>
      </c>
      <c r="L808" s="5" t="s">
        <v>143</v>
      </c>
      <c r="M808" s="5" t="s">
        <v>121</v>
      </c>
      <c r="N808" s="5" t="s">
        <v>121</v>
      </c>
      <c r="O808" s="5" t="s">
        <v>155</v>
      </c>
      <c r="P808" s="5" t="s">
        <v>145</v>
      </c>
      <c r="Q808" s="5" t="s">
        <v>156</v>
      </c>
      <c r="R808" s="5" t="s">
        <v>180</v>
      </c>
      <c r="S808" s="5" t="s">
        <v>180</v>
      </c>
      <c r="T808" s="5" t="s">
        <v>180</v>
      </c>
      <c r="U808" s="5" t="s">
        <v>147</v>
      </c>
    </row>
    <row r="809" spans="1:21" ht="14.4" hidden="1" x14ac:dyDescent="0.3">
      <c r="A809" s="5" t="s">
        <v>324</v>
      </c>
      <c r="B809" s="5" t="s">
        <v>1033</v>
      </c>
      <c r="C809" s="5" t="s">
        <v>52</v>
      </c>
      <c r="D809" s="5" t="s">
        <v>52</v>
      </c>
      <c r="E809" s="5" t="s">
        <v>556</v>
      </c>
      <c r="F809" s="5" t="s">
        <v>141</v>
      </c>
      <c r="G809" s="5" t="s">
        <v>274</v>
      </c>
      <c r="H809" s="5" t="s">
        <v>16</v>
      </c>
      <c r="I809" s="6">
        <v>999987077</v>
      </c>
      <c r="J809" s="6">
        <v>999987077</v>
      </c>
      <c r="K809" s="5" t="s">
        <v>180</v>
      </c>
      <c r="L809" s="5" t="s">
        <v>143</v>
      </c>
      <c r="M809" s="5" t="s">
        <v>121</v>
      </c>
      <c r="N809" s="5" t="s">
        <v>121</v>
      </c>
      <c r="O809" s="5" t="s">
        <v>315</v>
      </c>
      <c r="P809" s="5" t="s">
        <v>145</v>
      </c>
      <c r="Q809" s="5" t="s">
        <v>316</v>
      </c>
      <c r="R809" s="5" t="s">
        <v>147</v>
      </c>
      <c r="S809" s="5" t="s">
        <v>147</v>
      </c>
      <c r="T809" s="5" t="s">
        <v>180</v>
      </c>
      <c r="U809" s="5" t="s">
        <v>147</v>
      </c>
    </row>
    <row r="810" spans="1:21" ht="14.4" hidden="1" x14ac:dyDescent="0.3">
      <c r="A810" s="5" t="s">
        <v>138</v>
      </c>
      <c r="B810" s="5" t="s">
        <v>1034</v>
      </c>
      <c r="C810" s="5" t="s">
        <v>43</v>
      </c>
      <c r="D810" s="5" t="s">
        <v>43</v>
      </c>
      <c r="E810" s="5" t="s">
        <v>159</v>
      </c>
      <c r="F810" s="5" t="s">
        <v>141</v>
      </c>
      <c r="G810" s="5" t="s">
        <v>15</v>
      </c>
      <c r="H810" s="5" t="s">
        <v>35</v>
      </c>
      <c r="I810" s="6">
        <v>66000000</v>
      </c>
      <c r="J810" s="6">
        <v>66000000</v>
      </c>
      <c r="K810" s="5" t="s">
        <v>142</v>
      </c>
      <c r="L810" s="5" t="s">
        <v>143</v>
      </c>
      <c r="M810" s="5" t="s">
        <v>121</v>
      </c>
      <c r="N810" s="5" t="s">
        <v>121</v>
      </c>
      <c r="O810" s="5" t="s">
        <v>258</v>
      </c>
      <c r="P810" s="5" t="s">
        <v>145</v>
      </c>
      <c r="Q810" s="5" t="s">
        <v>259</v>
      </c>
      <c r="R810" s="5" t="s">
        <v>142</v>
      </c>
      <c r="S810" s="5" t="s">
        <v>142</v>
      </c>
      <c r="T810" s="5" t="s">
        <v>142</v>
      </c>
      <c r="U810" s="5" t="s">
        <v>147</v>
      </c>
    </row>
    <row r="811" spans="1:21" ht="14.4" hidden="1" x14ac:dyDescent="0.3">
      <c r="A811" s="5" t="s">
        <v>138</v>
      </c>
      <c r="B811" s="5" t="s">
        <v>237</v>
      </c>
      <c r="C811" s="5" t="s">
        <v>46</v>
      </c>
      <c r="D811" s="5" t="s">
        <v>46</v>
      </c>
      <c r="E811" s="5" t="s">
        <v>150</v>
      </c>
      <c r="F811" s="5" t="s">
        <v>141</v>
      </c>
      <c r="G811" s="5" t="s">
        <v>15</v>
      </c>
      <c r="H811" s="5" t="s">
        <v>35</v>
      </c>
      <c r="I811" s="6">
        <v>40986000</v>
      </c>
      <c r="J811" s="6">
        <v>40986000</v>
      </c>
      <c r="K811" s="5" t="s">
        <v>142</v>
      </c>
      <c r="L811" s="5" t="s">
        <v>143</v>
      </c>
      <c r="M811" s="5" t="s">
        <v>121</v>
      </c>
      <c r="N811" s="5" t="s">
        <v>121</v>
      </c>
      <c r="O811" s="5" t="s">
        <v>258</v>
      </c>
      <c r="P811" s="5" t="s">
        <v>145</v>
      </c>
      <c r="Q811" s="5" t="s">
        <v>259</v>
      </c>
      <c r="R811" s="5" t="s">
        <v>142</v>
      </c>
      <c r="S811" s="5" t="s">
        <v>142</v>
      </c>
      <c r="T811" s="5" t="s">
        <v>142</v>
      </c>
      <c r="U811" s="5" t="s">
        <v>147</v>
      </c>
    </row>
    <row r="812" spans="1:21" ht="14.4" hidden="1" x14ac:dyDescent="0.3">
      <c r="A812" s="5" t="s">
        <v>138</v>
      </c>
      <c r="B812" s="5" t="s">
        <v>554</v>
      </c>
      <c r="C812" s="5" t="s">
        <v>56</v>
      </c>
      <c r="D812" s="5" t="s">
        <v>56</v>
      </c>
      <c r="E812" s="5" t="s">
        <v>187</v>
      </c>
      <c r="F812" s="5" t="s">
        <v>141</v>
      </c>
      <c r="G812" s="5" t="s">
        <v>15</v>
      </c>
      <c r="H812" s="5" t="s">
        <v>16</v>
      </c>
      <c r="I812" s="6">
        <v>31000000</v>
      </c>
      <c r="J812" s="6">
        <v>31000000</v>
      </c>
      <c r="K812" s="5" t="s">
        <v>142</v>
      </c>
      <c r="L812" s="5" t="s">
        <v>143</v>
      </c>
      <c r="M812" s="5" t="s">
        <v>121</v>
      </c>
      <c r="N812" s="5" t="s">
        <v>121</v>
      </c>
      <c r="O812" s="5" t="s">
        <v>586</v>
      </c>
      <c r="P812" s="5" t="s">
        <v>145</v>
      </c>
      <c r="Q812" s="5" t="s">
        <v>255</v>
      </c>
      <c r="R812" s="5" t="s">
        <v>142</v>
      </c>
      <c r="S812" s="5" t="s">
        <v>142</v>
      </c>
      <c r="T812" s="5" t="s">
        <v>142</v>
      </c>
      <c r="U812" s="5" t="s">
        <v>147</v>
      </c>
    </row>
    <row r="813" spans="1:21" ht="14.4" hidden="1" x14ac:dyDescent="0.3">
      <c r="A813" s="5" t="s">
        <v>869</v>
      </c>
      <c r="B813" s="5" t="s">
        <v>1035</v>
      </c>
      <c r="C813" s="5" t="s">
        <v>26</v>
      </c>
      <c r="D813" s="5" t="s">
        <v>26</v>
      </c>
      <c r="E813" s="5" t="s">
        <v>187</v>
      </c>
      <c r="F813" s="5" t="s">
        <v>141</v>
      </c>
      <c r="G813" s="5" t="s">
        <v>23</v>
      </c>
      <c r="H813" s="5" t="s">
        <v>16</v>
      </c>
      <c r="I813" s="6">
        <v>110000000</v>
      </c>
      <c r="J813" s="6">
        <v>110000000</v>
      </c>
      <c r="K813" s="5" t="s">
        <v>142</v>
      </c>
      <c r="L813" s="5" t="s">
        <v>143</v>
      </c>
      <c r="M813" s="5" t="s">
        <v>121</v>
      </c>
      <c r="N813" s="5" t="s">
        <v>121</v>
      </c>
      <c r="O813" s="5" t="s">
        <v>353</v>
      </c>
      <c r="P813" s="5" t="s">
        <v>145</v>
      </c>
      <c r="Q813" s="5" t="s">
        <v>354</v>
      </c>
      <c r="R813" s="5" t="s">
        <v>142</v>
      </c>
      <c r="S813" s="5" t="s">
        <v>142</v>
      </c>
      <c r="T813" s="5" t="s">
        <v>142</v>
      </c>
      <c r="U813" s="5" t="s">
        <v>147</v>
      </c>
    </row>
    <row r="814" spans="1:21" ht="14.4" hidden="1" x14ac:dyDescent="0.3">
      <c r="A814" s="5" t="s">
        <v>138</v>
      </c>
      <c r="B814" s="5" t="s">
        <v>913</v>
      </c>
      <c r="C814" s="5" t="s">
        <v>50</v>
      </c>
      <c r="D814" s="5" t="s">
        <v>50</v>
      </c>
      <c r="E814" s="5" t="s">
        <v>163</v>
      </c>
      <c r="F814" s="5" t="s">
        <v>141</v>
      </c>
      <c r="G814" s="5" t="s">
        <v>15</v>
      </c>
      <c r="H814" s="5" t="s">
        <v>16</v>
      </c>
      <c r="I814" s="6">
        <v>21000000</v>
      </c>
      <c r="J814" s="6">
        <v>21000000</v>
      </c>
      <c r="K814" s="5" t="s">
        <v>142</v>
      </c>
      <c r="L814" s="5" t="s">
        <v>143</v>
      </c>
      <c r="M814" s="5" t="s">
        <v>121</v>
      </c>
      <c r="N814" s="5" t="s">
        <v>121</v>
      </c>
      <c r="O814" s="5" t="s">
        <v>353</v>
      </c>
      <c r="P814" s="5" t="s">
        <v>145</v>
      </c>
      <c r="Q814" s="5" t="s">
        <v>354</v>
      </c>
      <c r="R814" s="5" t="s">
        <v>142</v>
      </c>
      <c r="S814" s="5" t="s">
        <v>142</v>
      </c>
      <c r="T814" s="5" t="s">
        <v>142</v>
      </c>
      <c r="U814" s="5" t="s">
        <v>147</v>
      </c>
    </row>
    <row r="815" spans="1:21" ht="14.4" hidden="1" x14ac:dyDescent="0.3">
      <c r="A815" s="5" t="s">
        <v>240</v>
      </c>
      <c r="B815" s="5" t="s">
        <v>988</v>
      </c>
      <c r="C815" s="5" t="s">
        <v>43</v>
      </c>
      <c r="D815" s="5" t="s">
        <v>43</v>
      </c>
      <c r="E815" s="5" t="s">
        <v>159</v>
      </c>
      <c r="F815" s="5" t="s">
        <v>141</v>
      </c>
      <c r="G815" s="5" t="s">
        <v>242</v>
      </c>
      <c r="H815" s="5" t="s">
        <v>16</v>
      </c>
      <c r="I815" s="6">
        <v>84000000</v>
      </c>
      <c r="J815" s="6">
        <v>84000000</v>
      </c>
      <c r="K815" s="5" t="s">
        <v>142</v>
      </c>
      <c r="L815" s="5" t="s">
        <v>143</v>
      </c>
      <c r="M815" s="5" t="s">
        <v>121</v>
      </c>
      <c r="N815" s="5" t="s">
        <v>121</v>
      </c>
      <c r="O815" s="5" t="s">
        <v>243</v>
      </c>
      <c r="P815" s="5" t="s">
        <v>145</v>
      </c>
      <c r="Q815" s="5" t="s">
        <v>244</v>
      </c>
      <c r="R815" s="5" t="s">
        <v>142</v>
      </c>
      <c r="S815" s="5" t="s">
        <v>142</v>
      </c>
      <c r="T815" s="5" t="s">
        <v>142</v>
      </c>
      <c r="U815" s="5" t="s">
        <v>147</v>
      </c>
    </row>
    <row r="816" spans="1:21" ht="14.4" hidden="1" x14ac:dyDescent="0.3">
      <c r="A816" s="5" t="s">
        <v>264</v>
      </c>
      <c r="B816" s="5" t="s">
        <v>1036</v>
      </c>
      <c r="C816" s="5" t="s">
        <v>43</v>
      </c>
      <c r="D816" s="5" t="s">
        <v>43</v>
      </c>
      <c r="E816" s="5" t="s">
        <v>159</v>
      </c>
      <c r="F816" s="5" t="s">
        <v>141</v>
      </c>
      <c r="G816" s="5" t="s">
        <v>242</v>
      </c>
      <c r="H816" s="5" t="s">
        <v>16</v>
      </c>
      <c r="I816" s="6">
        <v>25000000</v>
      </c>
      <c r="J816" s="6">
        <v>25000000</v>
      </c>
      <c r="K816" s="5" t="s">
        <v>142</v>
      </c>
      <c r="L816" s="5" t="s">
        <v>143</v>
      </c>
      <c r="M816" s="5" t="s">
        <v>121</v>
      </c>
      <c r="N816" s="5" t="s">
        <v>121</v>
      </c>
      <c r="O816" s="5" t="s">
        <v>243</v>
      </c>
      <c r="P816" s="5" t="s">
        <v>145</v>
      </c>
      <c r="Q816" s="5" t="s">
        <v>244</v>
      </c>
      <c r="R816" s="5" t="s">
        <v>142</v>
      </c>
      <c r="S816" s="5" t="s">
        <v>142</v>
      </c>
      <c r="T816" s="5" t="s">
        <v>142</v>
      </c>
      <c r="U816" s="5" t="s">
        <v>147</v>
      </c>
    </row>
    <row r="817" spans="1:21" ht="14.4" hidden="1" x14ac:dyDescent="0.3">
      <c r="A817" s="5" t="s">
        <v>290</v>
      </c>
      <c r="B817" s="5" t="s">
        <v>1037</v>
      </c>
      <c r="C817" s="5" t="s">
        <v>46</v>
      </c>
      <c r="D817" s="5" t="s">
        <v>46</v>
      </c>
      <c r="E817" s="5" t="s">
        <v>150</v>
      </c>
      <c r="F817" s="5" t="s">
        <v>141</v>
      </c>
      <c r="G817" s="5" t="s">
        <v>15</v>
      </c>
      <c r="H817" s="5" t="s">
        <v>16</v>
      </c>
      <c r="I817" s="6">
        <v>60000000</v>
      </c>
      <c r="J817" s="6">
        <v>60000000</v>
      </c>
      <c r="K817" s="5" t="s">
        <v>142</v>
      </c>
      <c r="L817" s="5" t="s">
        <v>143</v>
      </c>
      <c r="M817" s="5" t="s">
        <v>121</v>
      </c>
      <c r="N817" s="5" t="s">
        <v>121</v>
      </c>
      <c r="O817" s="5" t="s">
        <v>243</v>
      </c>
      <c r="P817" s="5" t="s">
        <v>145</v>
      </c>
      <c r="Q817" s="5" t="s">
        <v>244</v>
      </c>
      <c r="R817" s="5" t="s">
        <v>142</v>
      </c>
      <c r="S817" s="5" t="s">
        <v>142</v>
      </c>
      <c r="T817" s="5" t="s">
        <v>142</v>
      </c>
      <c r="U817" s="5" t="s">
        <v>147</v>
      </c>
    </row>
    <row r="818" spans="1:21" ht="14.4" hidden="1" x14ac:dyDescent="0.3">
      <c r="A818" s="5" t="s">
        <v>138</v>
      </c>
      <c r="B818" s="5" t="s">
        <v>1038</v>
      </c>
      <c r="C818" s="5" t="s">
        <v>43</v>
      </c>
      <c r="D818" s="5" t="s">
        <v>43</v>
      </c>
      <c r="E818" s="5" t="s">
        <v>159</v>
      </c>
      <c r="F818" s="5" t="s">
        <v>141</v>
      </c>
      <c r="G818" s="5" t="s">
        <v>15</v>
      </c>
      <c r="H818" s="5" t="s">
        <v>16</v>
      </c>
      <c r="I818" s="6">
        <v>80500000</v>
      </c>
      <c r="J818" s="6">
        <v>80500000</v>
      </c>
      <c r="K818" s="5" t="s">
        <v>142</v>
      </c>
      <c r="L818" s="5" t="s">
        <v>143</v>
      </c>
      <c r="M818" s="5" t="s">
        <v>121</v>
      </c>
      <c r="N818" s="5" t="s">
        <v>121</v>
      </c>
      <c r="O818" s="5" t="s">
        <v>729</v>
      </c>
      <c r="P818" s="5" t="s">
        <v>145</v>
      </c>
      <c r="Q818" s="5" t="s">
        <v>730</v>
      </c>
      <c r="R818" s="5" t="s">
        <v>142</v>
      </c>
      <c r="S818" s="5" t="s">
        <v>142</v>
      </c>
      <c r="T818" s="5" t="s">
        <v>142</v>
      </c>
      <c r="U818" s="5" t="s">
        <v>147</v>
      </c>
    </row>
    <row r="819" spans="1:21" ht="14.4" hidden="1" x14ac:dyDescent="0.3">
      <c r="A819" s="5" t="s">
        <v>138</v>
      </c>
      <c r="B819" s="5" t="s">
        <v>1039</v>
      </c>
      <c r="C819" s="5" t="s">
        <v>46</v>
      </c>
      <c r="D819" s="5" t="s">
        <v>46</v>
      </c>
      <c r="E819" s="5" t="s">
        <v>150</v>
      </c>
      <c r="F819" s="5" t="s">
        <v>141</v>
      </c>
      <c r="G819" s="5" t="s">
        <v>15</v>
      </c>
      <c r="H819" s="5" t="s">
        <v>16</v>
      </c>
      <c r="I819" s="6">
        <v>44000000</v>
      </c>
      <c r="J819" s="6">
        <v>44000000</v>
      </c>
      <c r="K819" s="5" t="s">
        <v>142</v>
      </c>
      <c r="L819" s="5" t="s">
        <v>143</v>
      </c>
      <c r="M819" s="5" t="s">
        <v>121</v>
      </c>
      <c r="N819" s="5" t="s">
        <v>121</v>
      </c>
      <c r="O819" s="5" t="s">
        <v>729</v>
      </c>
      <c r="P819" s="5" t="s">
        <v>145</v>
      </c>
      <c r="Q819" s="5" t="s">
        <v>730</v>
      </c>
      <c r="R819" s="5" t="s">
        <v>142</v>
      </c>
      <c r="S819" s="5" t="s">
        <v>142</v>
      </c>
      <c r="T819" s="5" t="s">
        <v>142</v>
      </c>
      <c r="U819" s="5" t="s">
        <v>147</v>
      </c>
    </row>
    <row r="820" spans="1:21" ht="14.4" hidden="1" x14ac:dyDescent="0.3">
      <c r="A820" s="5" t="s">
        <v>138</v>
      </c>
      <c r="B820" s="5" t="s">
        <v>1040</v>
      </c>
      <c r="C820" s="5" t="s">
        <v>52</v>
      </c>
      <c r="D820" s="5" t="s">
        <v>52</v>
      </c>
      <c r="E820" s="5" t="s">
        <v>140</v>
      </c>
      <c r="F820" s="5" t="s">
        <v>141</v>
      </c>
      <c r="G820" s="5" t="s">
        <v>848</v>
      </c>
      <c r="H820" s="5" t="s">
        <v>16</v>
      </c>
      <c r="I820" s="6">
        <v>340000000</v>
      </c>
      <c r="J820" s="6">
        <v>340000000</v>
      </c>
      <c r="K820" s="5" t="s">
        <v>142</v>
      </c>
      <c r="L820" s="5" t="s">
        <v>143</v>
      </c>
      <c r="M820" s="5" t="s">
        <v>121</v>
      </c>
      <c r="N820" s="5" t="s">
        <v>121</v>
      </c>
      <c r="O820" s="5" t="s">
        <v>391</v>
      </c>
      <c r="P820" s="5" t="s">
        <v>145</v>
      </c>
      <c r="Q820" s="5" t="s">
        <v>392</v>
      </c>
      <c r="R820" s="5" t="s">
        <v>142</v>
      </c>
      <c r="S820" s="5" t="s">
        <v>142</v>
      </c>
      <c r="T820" s="5" t="s">
        <v>142</v>
      </c>
      <c r="U820" s="5" t="s">
        <v>147</v>
      </c>
    </row>
    <row r="821" spans="1:21" ht="14.4" hidden="1" x14ac:dyDescent="0.3">
      <c r="A821" s="5" t="s">
        <v>138</v>
      </c>
      <c r="B821" s="5" t="s">
        <v>908</v>
      </c>
      <c r="C821" s="5" t="s">
        <v>46</v>
      </c>
      <c r="D821" s="5" t="s">
        <v>46</v>
      </c>
      <c r="E821" s="5" t="s">
        <v>150</v>
      </c>
      <c r="F821" s="5" t="s">
        <v>141</v>
      </c>
      <c r="G821" s="5" t="s">
        <v>15</v>
      </c>
      <c r="H821" s="5" t="s">
        <v>35</v>
      </c>
      <c r="I821" s="6">
        <v>43035300</v>
      </c>
      <c r="J821" s="6">
        <v>43035300</v>
      </c>
      <c r="K821" s="5" t="s">
        <v>142</v>
      </c>
      <c r="L821" s="5" t="s">
        <v>143</v>
      </c>
      <c r="M821" s="5" t="s">
        <v>121</v>
      </c>
      <c r="N821" s="5" t="s">
        <v>121</v>
      </c>
      <c r="O821" s="5" t="s">
        <v>258</v>
      </c>
      <c r="P821" s="5" t="s">
        <v>145</v>
      </c>
      <c r="Q821" s="5" t="s">
        <v>259</v>
      </c>
      <c r="R821" s="5" t="s">
        <v>142</v>
      </c>
      <c r="S821" s="5" t="s">
        <v>142</v>
      </c>
      <c r="T821" s="5" t="s">
        <v>142</v>
      </c>
      <c r="U821" s="5" t="s">
        <v>147</v>
      </c>
    </row>
    <row r="822" spans="1:21" ht="14.4" hidden="1" x14ac:dyDescent="0.3">
      <c r="A822" s="5" t="s">
        <v>138</v>
      </c>
      <c r="B822" s="5" t="s">
        <v>1019</v>
      </c>
      <c r="C822" s="5" t="s">
        <v>46</v>
      </c>
      <c r="D822" s="5" t="s">
        <v>46</v>
      </c>
      <c r="E822" s="5" t="s">
        <v>150</v>
      </c>
      <c r="F822" s="5" t="s">
        <v>141</v>
      </c>
      <c r="G822" s="5" t="s">
        <v>15</v>
      </c>
      <c r="H822" s="5" t="s">
        <v>35</v>
      </c>
      <c r="I822" s="6">
        <v>43035300</v>
      </c>
      <c r="J822" s="6">
        <v>43035300</v>
      </c>
      <c r="K822" s="5" t="s">
        <v>142</v>
      </c>
      <c r="L822" s="5" t="s">
        <v>143</v>
      </c>
      <c r="M822" s="5" t="s">
        <v>121</v>
      </c>
      <c r="N822" s="5" t="s">
        <v>121</v>
      </c>
      <c r="O822" s="5" t="s">
        <v>258</v>
      </c>
      <c r="P822" s="5" t="s">
        <v>145</v>
      </c>
      <c r="Q822" s="5" t="s">
        <v>259</v>
      </c>
      <c r="R822" s="5" t="s">
        <v>142</v>
      </c>
      <c r="S822" s="5" t="s">
        <v>142</v>
      </c>
      <c r="T822" s="5" t="s">
        <v>142</v>
      </c>
      <c r="U822" s="5" t="s">
        <v>147</v>
      </c>
    </row>
    <row r="823" spans="1:21" ht="14.4" hidden="1" x14ac:dyDescent="0.3">
      <c r="A823" s="5" t="s">
        <v>138</v>
      </c>
      <c r="B823" s="5" t="s">
        <v>1041</v>
      </c>
      <c r="C823" s="5" t="s">
        <v>46</v>
      </c>
      <c r="D823" s="5" t="s">
        <v>46</v>
      </c>
      <c r="E823" s="5" t="s">
        <v>150</v>
      </c>
      <c r="F823" s="5" t="s">
        <v>141</v>
      </c>
      <c r="G823" s="5" t="s">
        <v>15</v>
      </c>
      <c r="H823" s="5" t="s">
        <v>35</v>
      </c>
      <c r="I823" s="6">
        <v>43035300</v>
      </c>
      <c r="J823" s="6">
        <v>43035300</v>
      </c>
      <c r="K823" s="5" t="s">
        <v>142</v>
      </c>
      <c r="L823" s="5" t="s">
        <v>143</v>
      </c>
      <c r="M823" s="5" t="s">
        <v>121</v>
      </c>
      <c r="N823" s="5" t="s">
        <v>121</v>
      </c>
      <c r="O823" s="5" t="s">
        <v>258</v>
      </c>
      <c r="P823" s="5" t="s">
        <v>145</v>
      </c>
      <c r="Q823" s="5" t="s">
        <v>259</v>
      </c>
      <c r="R823" s="5" t="s">
        <v>142</v>
      </c>
      <c r="S823" s="5" t="s">
        <v>142</v>
      </c>
      <c r="T823" s="5" t="s">
        <v>142</v>
      </c>
      <c r="U823" s="5" t="s">
        <v>147</v>
      </c>
    </row>
    <row r="824" spans="1:21" ht="14.4" hidden="1" x14ac:dyDescent="0.3">
      <c r="A824" s="5" t="s">
        <v>138</v>
      </c>
      <c r="B824" s="5" t="s">
        <v>257</v>
      </c>
      <c r="C824" s="5" t="s">
        <v>46</v>
      </c>
      <c r="D824" s="5" t="s">
        <v>46</v>
      </c>
      <c r="E824" s="5" t="s">
        <v>150</v>
      </c>
      <c r="F824" s="5" t="s">
        <v>141</v>
      </c>
      <c r="G824" s="5" t="s">
        <v>15</v>
      </c>
      <c r="H824" s="5" t="s">
        <v>35</v>
      </c>
      <c r="I824" s="6">
        <v>43035300</v>
      </c>
      <c r="J824" s="6">
        <v>43035300</v>
      </c>
      <c r="K824" s="5" t="s">
        <v>142</v>
      </c>
      <c r="L824" s="5" t="s">
        <v>143</v>
      </c>
      <c r="M824" s="5" t="s">
        <v>121</v>
      </c>
      <c r="N824" s="5" t="s">
        <v>121</v>
      </c>
      <c r="O824" s="5" t="s">
        <v>258</v>
      </c>
      <c r="P824" s="5" t="s">
        <v>145</v>
      </c>
      <c r="Q824" s="5" t="s">
        <v>259</v>
      </c>
      <c r="R824" s="5" t="s">
        <v>142</v>
      </c>
      <c r="S824" s="5" t="s">
        <v>142</v>
      </c>
      <c r="T824" s="5" t="s">
        <v>142</v>
      </c>
      <c r="U824" s="5" t="s">
        <v>147</v>
      </c>
    </row>
    <row r="825" spans="1:21" ht="14.4" hidden="1" x14ac:dyDescent="0.3">
      <c r="A825" s="5" t="s">
        <v>138</v>
      </c>
      <c r="B825" s="5" t="s">
        <v>1042</v>
      </c>
      <c r="C825" s="5" t="s">
        <v>30</v>
      </c>
      <c r="D825" s="5" t="s">
        <v>30</v>
      </c>
      <c r="E825" s="5" t="s">
        <v>179</v>
      </c>
      <c r="F825" s="5" t="s">
        <v>141</v>
      </c>
      <c r="G825" s="5" t="s">
        <v>15</v>
      </c>
      <c r="H825" s="5" t="s">
        <v>35</v>
      </c>
      <c r="I825" s="6">
        <v>420000000</v>
      </c>
      <c r="J825" s="6">
        <v>420000000</v>
      </c>
      <c r="K825" s="5" t="s">
        <v>180</v>
      </c>
      <c r="L825" s="5" t="s">
        <v>143</v>
      </c>
      <c r="M825" s="5" t="s">
        <v>121</v>
      </c>
      <c r="N825" s="5" t="s">
        <v>121</v>
      </c>
      <c r="O825" s="5" t="s">
        <v>226</v>
      </c>
      <c r="P825" s="5" t="s">
        <v>145</v>
      </c>
      <c r="Q825" s="5" t="s">
        <v>227</v>
      </c>
      <c r="R825" s="5" t="s">
        <v>180</v>
      </c>
      <c r="S825" s="5" t="s">
        <v>180</v>
      </c>
      <c r="T825" s="5" t="s">
        <v>180</v>
      </c>
      <c r="U825" s="5" t="s">
        <v>147</v>
      </c>
    </row>
    <row r="826" spans="1:21" ht="14.4" hidden="1" x14ac:dyDescent="0.3">
      <c r="A826" s="5" t="s">
        <v>138</v>
      </c>
      <c r="B826" s="5" t="s">
        <v>1043</v>
      </c>
      <c r="C826" s="5" t="s">
        <v>46</v>
      </c>
      <c r="D826" s="5" t="s">
        <v>46</v>
      </c>
      <c r="E826" s="5" t="s">
        <v>150</v>
      </c>
      <c r="F826" s="5" t="s">
        <v>141</v>
      </c>
      <c r="G826" s="5" t="s">
        <v>15</v>
      </c>
      <c r="H826" s="5" t="s">
        <v>35</v>
      </c>
      <c r="I826" s="6">
        <v>300000000</v>
      </c>
      <c r="J826" s="6">
        <v>300000000</v>
      </c>
      <c r="K826" s="5" t="s">
        <v>142</v>
      </c>
      <c r="L826" s="5" t="s">
        <v>143</v>
      </c>
      <c r="M826" s="5" t="s">
        <v>121</v>
      </c>
      <c r="N826" s="5" t="s">
        <v>121</v>
      </c>
      <c r="O826" s="5" t="s">
        <v>258</v>
      </c>
      <c r="P826" s="5" t="s">
        <v>145</v>
      </c>
      <c r="Q826" s="5" t="s">
        <v>259</v>
      </c>
      <c r="R826" s="5" t="s">
        <v>142</v>
      </c>
      <c r="S826" s="5" t="s">
        <v>142</v>
      </c>
      <c r="T826" s="5" t="s">
        <v>142</v>
      </c>
      <c r="U826" s="5" t="s">
        <v>147</v>
      </c>
    </row>
    <row r="827" spans="1:21" ht="14.4" hidden="1" x14ac:dyDescent="0.3">
      <c r="A827" s="5" t="s">
        <v>138</v>
      </c>
      <c r="B827" s="5" t="s">
        <v>67</v>
      </c>
      <c r="C827" s="5" t="s">
        <v>46</v>
      </c>
      <c r="D827" s="5" t="s">
        <v>46</v>
      </c>
      <c r="E827" s="5" t="s">
        <v>150</v>
      </c>
      <c r="F827" s="5" t="s">
        <v>141</v>
      </c>
      <c r="G827" s="5" t="s">
        <v>15</v>
      </c>
      <c r="H827" s="5" t="s">
        <v>35</v>
      </c>
      <c r="I827" s="6">
        <v>497245780</v>
      </c>
      <c r="J827" s="6">
        <v>497245780</v>
      </c>
      <c r="K827" s="5" t="s">
        <v>142</v>
      </c>
      <c r="L827" s="5" t="s">
        <v>143</v>
      </c>
      <c r="M827" s="5" t="s">
        <v>121</v>
      </c>
      <c r="N827" s="5" t="s">
        <v>121</v>
      </c>
      <c r="O827" s="5" t="s">
        <v>258</v>
      </c>
      <c r="P827" s="5" t="s">
        <v>145</v>
      </c>
      <c r="Q827" s="5" t="s">
        <v>259</v>
      </c>
      <c r="R827" s="5" t="s">
        <v>142</v>
      </c>
      <c r="S827" s="5" t="s">
        <v>142</v>
      </c>
      <c r="T827" s="5" t="s">
        <v>142</v>
      </c>
      <c r="U827" s="5" t="s">
        <v>147</v>
      </c>
    </row>
    <row r="828" spans="1:21" ht="14.4" hidden="1" x14ac:dyDescent="0.3">
      <c r="A828" s="5" t="s">
        <v>884</v>
      </c>
      <c r="B828" s="5" t="s">
        <v>885</v>
      </c>
      <c r="C828" s="5" t="s">
        <v>30</v>
      </c>
      <c r="D828" s="5" t="s">
        <v>30</v>
      </c>
      <c r="E828" s="5" t="s">
        <v>179</v>
      </c>
      <c r="F828" s="5" t="s">
        <v>141</v>
      </c>
      <c r="G828" s="5" t="s">
        <v>274</v>
      </c>
      <c r="H828" s="5" t="s">
        <v>16</v>
      </c>
      <c r="I828" s="6">
        <v>4411957158</v>
      </c>
      <c r="J828" s="6">
        <v>4411957158</v>
      </c>
      <c r="K828" s="5" t="s">
        <v>142</v>
      </c>
      <c r="L828" s="5" t="s">
        <v>160</v>
      </c>
      <c r="M828" s="5" t="s">
        <v>121</v>
      </c>
      <c r="N828" s="5" t="s">
        <v>121</v>
      </c>
      <c r="O828" s="5" t="s">
        <v>258</v>
      </c>
      <c r="P828" s="5" t="s">
        <v>145</v>
      </c>
      <c r="Q828" s="5" t="s">
        <v>259</v>
      </c>
      <c r="R828" s="5" t="s">
        <v>142</v>
      </c>
      <c r="S828" s="5" t="s">
        <v>142</v>
      </c>
      <c r="T828" s="5" t="s">
        <v>142</v>
      </c>
      <c r="U828" s="5" t="s">
        <v>147</v>
      </c>
    </row>
    <row r="829" spans="1:21" ht="14.4" hidden="1" x14ac:dyDescent="0.3">
      <c r="A829" s="5" t="s">
        <v>138</v>
      </c>
      <c r="B829" s="5" t="s">
        <v>1044</v>
      </c>
      <c r="C829" s="5" t="s">
        <v>52</v>
      </c>
      <c r="D829" s="5" t="s">
        <v>52</v>
      </c>
      <c r="E829" s="5" t="s">
        <v>187</v>
      </c>
      <c r="F829" s="5" t="s">
        <v>141</v>
      </c>
      <c r="G829" s="5" t="s">
        <v>15</v>
      </c>
      <c r="H829" s="5" t="s">
        <v>35</v>
      </c>
      <c r="I829" s="6">
        <v>400000000</v>
      </c>
      <c r="J829" s="6">
        <v>400000000</v>
      </c>
      <c r="K829" s="5" t="s">
        <v>180</v>
      </c>
      <c r="L829" s="5" t="s">
        <v>143</v>
      </c>
      <c r="M829" s="5" t="s">
        <v>121</v>
      </c>
      <c r="N829" s="5" t="s">
        <v>121</v>
      </c>
      <c r="O829" s="5" t="s">
        <v>226</v>
      </c>
      <c r="P829" s="5" t="s">
        <v>145</v>
      </c>
      <c r="Q829" s="5" t="s">
        <v>227</v>
      </c>
      <c r="R829" s="5" t="s">
        <v>180</v>
      </c>
      <c r="S829" s="5" t="s">
        <v>180</v>
      </c>
      <c r="T829" s="5" t="s">
        <v>180</v>
      </c>
      <c r="U829" s="5" t="s">
        <v>147</v>
      </c>
    </row>
    <row r="830" spans="1:21" ht="14.4" hidden="1" x14ac:dyDescent="0.3">
      <c r="A830" s="5" t="s">
        <v>138</v>
      </c>
      <c r="B830" s="5" t="s">
        <v>1045</v>
      </c>
      <c r="C830" s="5" t="s">
        <v>43</v>
      </c>
      <c r="D830" s="5" t="s">
        <v>43</v>
      </c>
      <c r="E830" s="5" t="s">
        <v>159</v>
      </c>
      <c r="F830" s="5" t="s">
        <v>141</v>
      </c>
      <c r="G830" s="5" t="s">
        <v>15</v>
      </c>
      <c r="H830" s="5" t="s">
        <v>16</v>
      </c>
      <c r="I830" s="6">
        <v>108000000</v>
      </c>
      <c r="J830" s="6">
        <v>108000000</v>
      </c>
      <c r="K830" s="5" t="s">
        <v>180</v>
      </c>
      <c r="L830" s="5" t="s">
        <v>143</v>
      </c>
      <c r="M830" s="5" t="s">
        <v>121</v>
      </c>
      <c r="N830" s="5" t="s">
        <v>121</v>
      </c>
      <c r="O830" s="5" t="s">
        <v>685</v>
      </c>
      <c r="P830" s="5" t="s">
        <v>145</v>
      </c>
      <c r="Q830" s="5" t="s">
        <v>686</v>
      </c>
      <c r="R830" s="5" t="s">
        <v>147</v>
      </c>
      <c r="S830" s="5" t="s">
        <v>147</v>
      </c>
      <c r="T830" s="5" t="s">
        <v>180</v>
      </c>
      <c r="U830" s="5" t="s">
        <v>147</v>
      </c>
    </row>
    <row r="831" spans="1:21" ht="14.4" hidden="1" x14ac:dyDescent="0.3">
      <c r="A831" s="5" t="s">
        <v>138</v>
      </c>
      <c r="B831" s="5" t="s">
        <v>989</v>
      </c>
      <c r="C831" s="5" t="s">
        <v>43</v>
      </c>
      <c r="D831" s="5" t="s">
        <v>43</v>
      </c>
      <c r="E831" s="5" t="s">
        <v>159</v>
      </c>
      <c r="F831" s="5" t="s">
        <v>141</v>
      </c>
      <c r="G831" s="5" t="s">
        <v>15</v>
      </c>
      <c r="H831" s="5" t="s">
        <v>16</v>
      </c>
      <c r="I831" s="6">
        <v>108000000</v>
      </c>
      <c r="J831" s="6">
        <v>108000000</v>
      </c>
      <c r="K831" s="5" t="s">
        <v>180</v>
      </c>
      <c r="L831" s="5" t="s">
        <v>143</v>
      </c>
      <c r="M831" s="5" t="s">
        <v>121</v>
      </c>
      <c r="N831" s="5" t="s">
        <v>121</v>
      </c>
      <c r="O831" s="5" t="s">
        <v>310</v>
      </c>
      <c r="P831" s="5" t="s">
        <v>145</v>
      </c>
      <c r="Q831" s="5" t="s">
        <v>311</v>
      </c>
      <c r="R831" s="5" t="s">
        <v>147</v>
      </c>
      <c r="S831" s="5" t="s">
        <v>147</v>
      </c>
      <c r="T831" s="5" t="s">
        <v>180</v>
      </c>
      <c r="U831" s="5" t="s">
        <v>147</v>
      </c>
    </row>
    <row r="832" spans="1:21" ht="14.4" hidden="1" x14ac:dyDescent="0.3">
      <c r="A832" s="5" t="s">
        <v>1046</v>
      </c>
      <c r="B832" s="5" t="s">
        <v>1047</v>
      </c>
      <c r="C832" s="5" t="s">
        <v>43</v>
      </c>
      <c r="D832" s="5" t="s">
        <v>43</v>
      </c>
      <c r="E832" s="5" t="s">
        <v>159</v>
      </c>
      <c r="F832" s="5" t="s">
        <v>141</v>
      </c>
      <c r="G832" s="5" t="s">
        <v>29</v>
      </c>
      <c r="H832" s="5" t="s">
        <v>16</v>
      </c>
      <c r="I832" s="6">
        <v>533000000</v>
      </c>
      <c r="J832" s="6">
        <v>533000000</v>
      </c>
      <c r="K832" s="5" t="s">
        <v>180</v>
      </c>
      <c r="L832" s="5" t="s">
        <v>143</v>
      </c>
      <c r="M832" s="5" t="s">
        <v>121</v>
      </c>
      <c r="N832" s="5" t="s">
        <v>121</v>
      </c>
      <c r="O832" s="5" t="s">
        <v>769</v>
      </c>
      <c r="P832" s="5" t="s">
        <v>145</v>
      </c>
      <c r="Q832" s="5" t="s">
        <v>770</v>
      </c>
      <c r="R832" s="5" t="s">
        <v>147</v>
      </c>
      <c r="S832" s="5" t="s">
        <v>147</v>
      </c>
      <c r="T832" s="5" t="s">
        <v>180</v>
      </c>
      <c r="U832" s="5" t="s">
        <v>147</v>
      </c>
    </row>
    <row r="833" spans="1:21" ht="14.4" hidden="1" x14ac:dyDescent="0.3">
      <c r="A833" s="5" t="s">
        <v>138</v>
      </c>
      <c r="B833" s="5" t="s">
        <v>1048</v>
      </c>
      <c r="C833" s="5" t="s">
        <v>43</v>
      </c>
      <c r="D833" s="5" t="s">
        <v>43</v>
      </c>
      <c r="E833" s="5" t="s">
        <v>159</v>
      </c>
      <c r="F833" s="5" t="s">
        <v>141</v>
      </c>
      <c r="G833" s="5" t="s">
        <v>15</v>
      </c>
      <c r="H833" s="5" t="s">
        <v>16</v>
      </c>
      <c r="I833" s="6">
        <v>120000000</v>
      </c>
      <c r="J833" s="6">
        <v>120000000</v>
      </c>
      <c r="K833" s="5" t="s">
        <v>180</v>
      </c>
      <c r="L833" s="5" t="s">
        <v>143</v>
      </c>
      <c r="M833" s="5" t="s">
        <v>121</v>
      </c>
      <c r="N833" s="5" t="s">
        <v>121</v>
      </c>
      <c r="O833" s="5" t="s">
        <v>769</v>
      </c>
      <c r="P833" s="5" t="s">
        <v>145</v>
      </c>
      <c r="Q833" s="5" t="s">
        <v>770</v>
      </c>
      <c r="R833" s="5" t="s">
        <v>147</v>
      </c>
      <c r="S833" s="5" t="s">
        <v>147</v>
      </c>
      <c r="T833" s="5" t="s">
        <v>180</v>
      </c>
      <c r="U833" s="5" t="s">
        <v>147</v>
      </c>
    </row>
    <row r="834" spans="1:21" ht="14.4" hidden="1" x14ac:dyDescent="0.3">
      <c r="A834" s="5" t="s">
        <v>138</v>
      </c>
      <c r="B834" s="5" t="s">
        <v>1049</v>
      </c>
      <c r="C834" s="5" t="s">
        <v>43</v>
      </c>
      <c r="D834" s="5" t="s">
        <v>43</v>
      </c>
      <c r="E834" s="5" t="s">
        <v>159</v>
      </c>
      <c r="F834" s="5" t="s">
        <v>141</v>
      </c>
      <c r="G834" s="5" t="s">
        <v>15</v>
      </c>
      <c r="H834" s="5" t="s">
        <v>35</v>
      </c>
      <c r="I834" s="6">
        <v>122400000</v>
      </c>
      <c r="J834" s="6">
        <v>122400000</v>
      </c>
      <c r="K834" s="5" t="s">
        <v>180</v>
      </c>
      <c r="L834" s="5" t="s">
        <v>143</v>
      </c>
      <c r="M834" s="5" t="s">
        <v>121</v>
      </c>
      <c r="N834" s="5" t="s">
        <v>121</v>
      </c>
      <c r="O834" s="5" t="s">
        <v>397</v>
      </c>
      <c r="P834" s="5" t="s">
        <v>145</v>
      </c>
      <c r="Q834" s="5" t="s">
        <v>398</v>
      </c>
      <c r="R834" s="5" t="s">
        <v>147</v>
      </c>
      <c r="S834" s="5" t="s">
        <v>147</v>
      </c>
      <c r="T834" s="5" t="s">
        <v>180</v>
      </c>
      <c r="U834" s="5" t="s">
        <v>147</v>
      </c>
    </row>
    <row r="835" spans="1:21" ht="14.4" hidden="1" x14ac:dyDescent="0.3">
      <c r="A835" s="5" t="s">
        <v>138</v>
      </c>
      <c r="B835" s="5" t="s">
        <v>1050</v>
      </c>
      <c r="C835" s="5" t="s">
        <v>43</v>
      </c>
      <c r="D835" s="5" t="s">
        <v>43</v>
      </c>
      <c r="E835" s="5" t="s">
        <v>159</v>
      </c>
      <c r="F835" s="5" t="s">
        <v>141</v>
      </c>
      <c r="G835" s="5" t="s">
        <v>15</v>
      </c>
      <c r="H835" s="5" t="s">
        <v>35</v>
      </c>
      <c r="I835" s="6">
        <v>42000000</v>
      </c>
      <c r="J835" s="6">
        <v>42000000</v>
      </c>
      <c r="K835" s="5" t="s">
        <v>180</v>
      </c>
      <c r="L835" s="5" t="s">
        <v>143</v>
      </c>
      <c r="M835" s="5" t="s">
        <v>121</v>
      </c>
      <c r="N835" s="5" t="s">
        <v>121</v>
      </c>
      <c r="O835" s="5" t="s">
        <v>397</v>
      </c>
      <c r="P835" s="5" t="s">
        <v>145</v>
      </c>
      <c r="Q835" s="5" t="s">
        <v>398</v>
      </c>
      <c r="R835" s="5" t="s">
        <v>147</v>
      </c>
      <c r="S835" s="5" t="s">
        <v>147</v>
      </c>
      <c r="T835" s="5" t="s">
        <v>180</v>
      </c>
      <c r="U835" s="5" t="s">
        <v>147</v>
      </c>
    </row>
    <row r="836" spans="1:21" ht="14.4" hidden="1" x14ac:dyDescent="0.3">
      <c r="A836" s="5" t="s">
        <v>138</v>
      </c>
      <c r="B836" s="5" t="s">
        <v>1051</v>
      </c>
      <c r="C836" s="5" t="s">
        <v>43</v>
      </c>
      <c r="D836" s="5" t="s">
        <v>43</v>
      </c>
      <c r="E836" s="5" t="s">
        <v>159</v>
      </c>
      <c r="F836" s="5" t="s">
        <v>141</v>
      </c>
      <c r="G836" s="5" t="s">
        <v>15</v>
      </c>
      <c r="H836" s="5" t="s">
        <v>35</v>
      </c>
      <c r="I836" s="6">
        <v>42000000</v>
      </c>
      <c r="J836" s="6">
        <v>42000000</v>
      </c>
      <c r="K836" s="5" t="s">
        <v>180</v>
      </c>
      <c r="L836" s="5" t="s">
        <v>143</v>
      </c>
      <c r="M836" s="5" t="s">
        <v>121</v>
      </c>
      <c r="N836" s="5" t="s">
        <v>121</v>
      </c>
      <c r="O836" s="5" t="s">
        <v>397</v>
      </c>
      <c r="P836" s="5" t="s">
        <v>145</v>
      </c>
      <c r="Q836" s="5" t="s">
        <v>398</v>
      </c>
      <c r="R836" s="5" t="s">
        <v>147</v>
      </c>
      <c r="S836" s="5" t="s">
        <v>147</v>
      </c>
      <c r="T836" s="5" t="s">
        <v>180</v>
      </c>
      <c r="U836" s="5" t="s">
        <v>147</v>
      </c>
    </row>
    <row r="837" spans="1:21" ht="14.4" x14ac:dyDescent="0.3">
      <c r="A837" s="5" t="s">
        <v>1052</v>
      </c>
      <c r="B837" s="5" t="s">
        <v>1053</v>
      </c>
      <c r="C837" s="5" t="s">
        <v>46</v>
      </c>
      <c r="D837" s="5" t="s">
        <v>46</v>
      </c>
      <c r="E837" s="5" t="s">
        <v>150</v>
      </c>
      <c r="F837" s="5" t="s">
        <v>141</v>
      </c>
      <c r="G837" s="5" t="s">
        <v>15</v>
      </c>
      <c r="H837" s="5" t="s">
        <v>16</v>
      </c>
      <c r="I837" s="6">
        <v>66000000</v>
      </c>
      <c r="J837" s="6">
        <v>66000000</v>
      </c>
      <c r="K837" s="5" t="s">
        <v>180</v>
      </c>
      <c r="L837" s="5" t="s">
        <v>143</v>
      </c>
      <c r="M837" s="5" t="s">
        <v>121</v>
      </c>
      <c r="N837" s="5" t="s">
        <v>121</v>
      </c>
      <c r="O837" s="5" t="s">
        <v>374</v>
      </c>
      <c r="P837" s="5" t="s">
        <v>145</v>
      </c>
      <c r="Q837" s="5" t="s">
        <v>375</v>
      </c>
      <c r="R837" s="5" t="s">
        <v>147</v>
      </c>
      <c r="S837" s="5" t="s">
        <v>147</v>
      </c>
      <c r="T837" s="5" t="s">
        <v>180</v>
      </c>
      <c r="U837" s="5" t="s">
        <v>147</v>
      </c>
    </row>
    <row r="838" spans="1:21" ht="14.4" hidden="1" x14ac:dyDescent="0.3">
      <c r="A838" s="5" t="s">
        <v>245</v>
      </c>
      <c r="B838" s="5" t="s">
        <v>451</v>
      </c>
      <c r="C838" s="5" t="s">
        <v>30</v>
      </c>
      <c r="D838" s="5" t="s">
        <v>30</v>
      </c>
      <c r="E838" s="5" t="s">
        <v>179</v>
      </c>
      <c r="F838" s="5" t="s">
        <v>141</v>
      </c>
      <c r="G838" s="5" t="s">
        <v>242</v>
      </c>
      <c r="H838" s="5" t="s">
        <v>35</v>
      </c>
      <c r="I838" s="6">
        <v>18000000</v>
      </c>
      <c r="J838" s="6">
        <v>18000000</v>
      </c>
      <c r="K838" s="5" t="s">
        <v>142</v>
      </c>
      <c r="L838" s="5" t="s">
        <v>143</v>
      </c>
      <c r="M838" s="5" t="s">
        <v>121</v>
      </c>
      <c r="N838" s="5" t="s">
        <v>121</v>
      </c>
      <c r="O838" s="5" t="s">
        <v>452</v>
      </c>
      <c r="P838" s="5" t="s">
        <v>145</v>
      </c>
      <c r="Q838" s="5" t="s">
        <v>453</v>
      </c>
      <c r="R838" s="5" t="s">
        <v>142</v>
      </c>
      <c r="S838" s="5" t="s">
        <v>142</v>
      </c>
      <c r="T838" s="5" t="s">
        <v>142</v>
      </c>
      <c r="U838" s="5" t="s">
        <v>147</v>
      </c>
    </row>
    <row r="839" spans="1:21" ht="14.4" hidden="1" x14ac:dyDescent="0.3">
      <c r="A839" s="5" t="s">
        <v>138</v>
      </c>
      <c r="B839" s="5" t="s">
        <v>366</v>
      </c>
      <c r="C839" s="5" t="s">
        <v>24</v>
      </c>
      <c r="D839" s="5" t="s">
        <v>24</v>
      </c>
      <c r="E839" s="5" t="s">
        <v>200</v>
      </c>
      <c r="F839" s="5" t="s">
        <v>141</v>
      </c>
      <c r="G839" s="5" t="s">
        <v>15</v>
      </c>
      <c r="H839" s="5" t="s">
        <v>35</v>
      </c>
      <c r="I839" s="6">
        <v>9000000</v>
      </c>
      <c r="J839" s="6">
        <v>9000000</v>
      </c>
      <c r="K839" s="5" t="s">
        <v>180</v>
      </c>
      <c r="L839" s="5" t="s">
        <v>143</v>
      </c>
      <c r="M839" s="5" t="s">
        <v>121</v>
      </c>
      <c r="N839" s="5" t="s">
        <v>121</v>
      </c>
      <c r="O839" s="5" t="s">
        <v>367</v>
      </c>
      <c r="P839" s="5" t="s">
        <v>145</v>
      </c>
      <c r="Q839" s="5" t="s">
        <v>368</v>
      </c>
      <c r="R839" s="5" t="s">
        <v>180</v>
      </c>
      <c r="S839" s="5" t="s">
        <v>180</v>
      </c>
      <c r="T839" s="5" t="s">
        <v>180</v>
      </c>
      <c r="U839" s="5" t="s">
        <v>147</v>
      </c>
    </row>
    <row r="840" spans="1:21" ht="14.4" hidden="1" x14ac:dyDescent="0.3">
      <c r="A840" s="5" t="s">
        <v>138</v>
      </c>
      <c r="B840" s="5" t="s">
        <v>366</v>
      </c>
      <c r="C840" s="5" t="s">
        <v>24</v>
      </c>
      <c r="D840" s="5" t="s">
        <v>24</v>
      </c>
      <c r="E840" s="5" t="s">
        <v>200</v>
      </c>
      <c r="F840" s="5" t="s">
        <v>141</v>
      </c>
      <c r="G840" s="5" t="s">
        <v>15</v>
      </c>
      <c r="H840" s="5" t="s">
        <v>35</v>
      </c>
      <c r="I840" s="6">
        <v>9000000</v>
      </c>
      <c r="J840" s="6">
        <v>9000000</v>
      </c>
      <c r="K840" s="5" t="s">
        <v>180</v>
      </c>
      <c r="L840" s="5" t="s">
        <v>143</v>
      </c>
      <c r="M840" s="5" t="s">
        <v>121</v>
      </c>
      <c r="N840" s="5" t="s">
        <v>121</v>
      </c>
      <c r="O840" s="5" t="s">
        <v>367</v>
      </c>
      <c r="P840" s="5" t="s">
        <v>145</v>
      </c>
      <c r="Q840" s="5" t="s">
        <v>368</v>
      </c>
      <c r="R840" s="5" t="s">
        <v>180</v>
      </c>
      <c r="S840" s="5" t="s">
        <v>180</v>
      </c>
      <c r="T840" s="5" t="s">
        <v>180</v>
      </c>
      <c r="U840" s="5" t="s">
        <v>147</v>
      </c>
    </row>
    <row r="841" spans="1:21" ht="14.4" hidden="1" x14ac:dyDescent="0.3">
      <c r="A841" s="5" t="s">
        <v>138</v>
      </c>
      <c r="B841" s="5" t="s">
        <v>633</v>
      </c>
      <c r="C841" s="5" t="s">
        <v>52</v>
      </c>
      <c r="D841" s="5" t="s">
        <v>52</v>
      </c>
      <c r="E841" s="5" t="s">
        <v>247</v>
      </c>
      <c r="F841" s="5" t="s">
        <v>141</v>
      </c>
      <c r="G841" s="5" t="s">
        <v>15</v>
      </c>
      <c r="H841" s="5" t="s">
        <v>16</v>
      </c>
      <c r="I841" s="6">
        <v>30000000</v>
      </c>
      <c r="J841" s="6">
        <v>30000000</v>
      </c>
      <c r="K841" s="5" t="s">
        <v>142</v>
      </c>
      <c r="L841" s="5" t="s">
        <v>143</v>
      </c>
      <c r="M841" s="5" t="s">
        <v>121</v>
      </c>
      <c r="N841" s="5" t="s">
        <v>121</v>
      </c>
      <c r="O841" s="5" t="s">
        <v>388</v>
      </c>
      <c r="P841" s="5" t="s">
        <v>145</v>
      </c>
      <c r="Q841" s="5" t="s">
        <v>389</v>
      </c>
      <c r="R841" s="5" t="s">
        <v>142</v>
      </c>
      <c r="S841" s="5" t="s">
        <v>142</v>
      </c>
      <c r="T841" s="5" t="s">
        <v>142</v>
      </c>
      <c r="U841" s="5" t="s">
        <v>147</v>
      </c>
    </row>
    <row r="842" spans="1:21" ht="14.4" hidden="1" x14ac:dyDescent="0.3">
      <c r="A842" s="5" t="s">
        <v>201</v>
      </c>
      <c r="B842" s="5" t="s">
        <v>1054</v>
      </c>
      <c r="C842" s="5" t="s">
        <v>24</v>
      </c>
      <c r="D842" s="5" t="s">
        <v>24</v>
      </c>
      <c r="E842" s="5" t="s">
        <v>200</v>
      </c>
      <c r="F842" s="5" t="s">
        <v>141</v>
      </c>
      <c r="G842" s="5" t="s">
        <v>15</v>
      </c>
      <c r="H842" s="5" t="s">
        <v>16</v>
      </c>
      <c r="I842" s="6">
        <v>264407980</v>
      </c>
      <c r="J842" s="6">
        <v>264407980</v>
      </c>
      <c r="K842" s="5" t="s">
        <v>180</v>
      </c>
      <c r="L842" s="5" t="s">
        <v>143</v>
      </c>
      <c r="M842" s="5" t="s">
        <v>121</v>
      </c>
      <c r="N842" s="5" t="s">
        <v>121</v>
      </c>
      <c r="O842" s="5" t="s">
        <v>203</v>
      </c>
      <c r="P842" s="5" t="s">
        <v>145</v>
      </c>
      <c r="Q842" s="5" t="s">
        <v>204</v>
      </c>
      <c r="R842" s="5" t="s">
        <v>180</v>
      </c>
      <c r="S842" s="5" t="s">
        <v>180</v>
      </c>
      <c r="T842" s="5" t="s">
        <v>180</v>
      </c>
      <c r="U842" s="5" t="s">
        <v>147</v>
      </c>
    </row>
    <row r="843" spans="1:21" ht="14.4" hidden="1" x14ac:dyDescent="0.3">
      <c r="A843" s="5" t="s">
        <v>240</v>
      </c>
      <c r="B843" s="5" t="s">
        <v>1055</v>
      </c>
      <c r="C843" s="5" t="s">
        <v>40</v>
      </c>
      <c r="D843" s="5" t="s">
        <v>40</v>
      </c>
      <c r="E843" s="5" t="s">
        <v>238</v>
      </c>
      <c r="F843" s="5" t="s">
        <v>141</v>
      </c>
      <c r="G843" s="5" t="s">
        <v>15</v>
      </c>
      <c r="H843" s="5" t="s">
        <v>16</v>
      </c>
      <c r="I843" s="6">
        <v>5500000</v>
      </c>
      <c r="J843" s="6">
        <v>5500000</v>
      </c>
      <c r="K843" s="5" t="s">
        <v>180</v>
      </c>
      <c r="L843" s="5" t="s">
        <v>143</v>
      </c>
      <c r="M843" s="5" t="s">
        <v>121</v>
      </c>
      <c r="N843" s="5" t="s">
        <v>121</v>
      </c>
      <c r="O843" s="5" t="s">
        <v>966</v>
      </c>
      <c r="P843" s="5" t="s">
        <v>145</v>
      </c>
      <c r="Q843" s="5" t="s">
        <v>967</v>
      </c>
      <c r="R843" s="5" t="s">
        <v>180</v>
      </c>
      <c r="S843" s="5" t="s">
        <v>180</v>
      </c>
      <c r="T843" s="5" t="s">
        <v>180</v>
      </c>
      <c r="U843" s="5" t="s">
        <v>147</v>
      </c>
    </row>
    <row r="844" spans="1:21" ht="14.4" hidden="1" x14ac:dyDescent="0.3">
      <c r="A844" s="5" t="s">
        <v>1056</v>
      </c>
      <c r="B844" s="5" t="s">
        <v>1057</v>
      </c>
      <c r="C844" s="5" t="s">
        <v>40</v>
      </c>
      <c r="D844" s="5" t="s">
        <v>40</v>
      </c>
      <c r="E844" s="5" t="s">
        <v>238</v>
      </c>
      <c r="F844" s="5" t="s">
        <v>141</v>
      </c>
      <c r="G844" s="5" t="s">
        <v>29</v>
      </c>
      <c r="H844" s="5" t="s">
        <v>16</v>
      </c>
      <c r="I844" s="6">
        <v>600000000</v>
      </c>
      <c r="J844" s="6">
        <v>600000000</v>
      </c>
      <c r="K844" s="5" t="s">
        <v>180</v>
      </c>
      <c r="L844" s="5" t="s">
        <v>143</v>
      </c>
      <c r="M844" s="5" t="s">
        <v>121</v>
      </c>
      <c r="N844" s="5" t="s">
        <v>121</v>
      </c>
      <c r="O844" s="5" t="s">
        <v>262</v>
      </c>
      <c r="P844" s="5" t="s">
        <v>145</v>
      </c>
      <c r="Q844" s="5" t="s">
        <v>263</v>
      </c>
      <c r="R844" s="5" t="s">
        <v>180</v>
      </c>
      <c r="S844" s="5" t="s">
        <v>180</v>
      </c>
      <c r="T844" s="5" t="s">
        <v>180</v>
      </c>
      <c r="U844" s="5" t="s">
        <v>147</v>
      </c>
    </row>
    <row r="845" spans="1:21" ht="14.4" hidden="1" x14ac:dyDescent="0.3">
      <c r="A845" s="5" t="s">
        <v>295</v>
      </c>
      <c r="B845" s="5" t="s">
        <v>60</v>
      </c>
      <c r="C845" s="5" t="s">
        <v>24</v>
      </c>
      <c r="D845" s="5" t="s">
        <v>24</v>
      </c>
      <c r="E845" s="5" t="s">
        <v>200</v>
      </c>
      <c r="F845" s="5" t="s">
        <v>141</v>
      </c>
      <c r="G845" s="5" t="s">
        <v>15</v>
      </c>
      <c r="H845" s="5" t="s">
        <v>35</v>
      </c>
      <c r="I845" s="6">
        <v>26000000</v>
      </c>
      <c r="J845" s="6">
        <v>26000000</v>
      </c>
      <c r="K845" s="5" t="s">
        <v>180</v>
      </c>
      <c r="L845" s="5" t="s">
        <v>143</v>
      </c>
      <c r="M845" s="5" t="s">
        <v>121</v>
      </c>
      <c r="N845" s="5" t="s">
        <v>121</v>
      </c>
      <c r="O845" s="5" t="s">
        <v>296</v>
      </c>
      <c r="P845" s="5" t="s">
        <v>145</v>
      </c>
      <c r="Q845" s="5" t="s">
        <v>297</v>
      </c>
      <c r="R845" s="5" t="s">
        <v>180</v>
      </c>
      <c r="S845" s="5" t="s">
        <v>180</v>
      </c>
      <c r="T845" s="5" t="s">
        <v>180</v>
      </c>
      <c r="U845" s="5" t="s">
        <v>147</v>
      </c>
    </row>
    <row r="846" spans="1:21" ht="14.4" hidden="1" x14ac:dyDescent="0.3">
      <c r="A846" s="5" t="s">
        <v>231</v>
      </c>
      <c r="B846" s="5" t="s">
        <v>1058</v>
      </c>
      <c r="C846" s="5" t="s">
        <v>40</v>
      </c>
      <c r="D846" s="5" t="s">
        <v>40</v>
      </c>
      <c r="E846" s="5" t="s">
        <v>238</v>
      </c>
      <c r="F846" s="5" t="s">
        <v>141</v>
      </c>
      <c r="G846" s="5" t="s">
        <v>15</v>
      </c>
      <c r="H846" s="5" t="s">
        <v>16</v>
      </c>
      <c r="I846" s="6">
        <v>400000000</v>
      </c>
      <c r="J846" s="6">
        <v>400000000</v>
      </c>
      <c r="K846" s="5" t="s">
        <v>180</v>
      </c>
      <c r="L846" s="5" t="s">
        <v>143</v>
      </c>
      <c r="M846" s="5" t="s">
        <v>121</v>
      </c>
      <c r="N846" s="5" t="s">
        <v>121</v>
      </c>
      <c r="O846" s="5" t="s">
        <v>181</v>
      </c>
      <c r="P846" s="5" t="s">
        <v>145</v>
      </c>
      <c r="Q846" s="5" t="s">
        <v>182</v>
      </c>
      <c r="R846" s="5" t="s">
        <v>180</v>
      </c>
      <c r="S846" s="5" t="s">
        <v>180</v>
      </c>
      <c r="T846" s="5" t="s">
        <v>180</v>
      </c>
      <c r="U846" s="5" t="s">
        <v>147</v>
      </c>
    </row>
    <row r="847" spans="1:21" ht="14.4" hidden="1" x14ac:dyDescent="0.3">
      <c r="A847" s="5" t="s">
        <v>231</v>
      </c>
      <c r="B847" s="5" t="s">
        <v>1059</v>
      </c>
      <c r="C847" s="5" t="s">
        <v>40</v>
      </c>
      <c r="D847" s="5" t="s">
        <v>40</v>
      </c>
      <c r="E847" s="5" t="s">
        <v>238</v>
      </c>
      <c r="F847" s="5" t="s">
        <v>141</v>
      </c>
      <c r="G847" s="5" t="s">
        <v>15</v>
      </c>
      <c r="H847" s="5" t="s">
        <v>16</v>
      </c>
      <c r="I847" s="6">
        <v>4000000000</v>
      </c>
      <c r="J847" s="6">
        <v>4000000000</v>
      </c>
      <c r="K847" s="5" t="s">
        <v>180</v>
      </c>
      <c r="L847" s="5" t="s">
        <v>143</v>
      </c>
      <c r="M847" s="5" t="s">
        <v>121</v>
      </c>
      <c r="N847" s="5" t="s">
        <v>121</v>
      </c>
      <c r="O847" s="5" t="s">
        <v>181</v>
      </c>
      <c r="P847" s="5" t="s">
        <v>145</v>
      </c>
      <c r="Q847" s="5" t="s">
        <v>182</v>
      </c>
      <c r="R847" s="5" t="s">
        <v>180</v>
      </c>
      <c r="S847" s="5" t="s">
        <v>180</v>
      </c>
      <c r="T847" s="5" t="s">
        <v>180</v>
      </c>
      <c r="U847" s="5" t="s">
        <v>147</v>
      </c>
    </row>
    <row r="848" spans="1:21" ht="14.4" x14ac:dyDescent="0.3">
      <c r="A848" s="5" t="s">
        <v>1060</v>
      </c>
      <c r="B848" s="5" t="s">
        <v>1061</v>
      </c>
      <c r="C848" s="5" t="s">
        <v>24</v>
      </c>
      <c r="D848" s="5" t="s">
        <v>24</v>
      </c>
      <c r="E848" s="5" t="s">
        <v>200</v>
      </c>
      <c r="F848" s="5" t="s">
        <v>141</v>
      </c>
      <c r="G848" s="5" t="s">
        <v>15</v>
      </c>
      <c r="H848" s="5" t="s">
        <v>35</v>
      </c>
      <c r="I848" s="6">
        <v>37200000</v>
      </c>
      <c r="J848" s="6">
        <v>37200000</v>
      </c>
      <c r="K848" s="5" t="s">
        <v>180</v>
      </c>
      <c r="L848" s="5" t="s">
        <v>143</v>
      </c>
      <c r="M848" s="5" t="s">
        <v>121</v>
      </c>
      <c r="N848" s="5" t="s">
        <v>121</v>
      </c>
      <c r="O848" s="5" t="s">
        <v>420</v>
      </c>
      <c r="P848" s="5" t="s">
        <v>145</v>
      </c>
      <c r="Q848" s="5" t="s">
        <v>421</v>
      </c>
      <c r="R848" s="5" t="s">
        <v>180</v>
      </c>
      <c r="S848" s="5" t="s">
        <v>180</v>
      </c>
      <c r="T848" s="5" t="s">
        <v>180</v>
      </c>
      <c r="U848" s="5" t="s">
        <v>147</v>
      </c>
    </row>
    <row r="849" spans="1:21" ht="14.4" x14ac:dyDescent="0.3">
      <c r="A849" s="5" t="s">
        <v>1062</v>
      </c>
      <c r="B849" s="5" t="s">
        <v>1063</v>
      </c>
      <c r="C849" s="5" t="s">
        <v>24</v>
      </c>
      <c r="D849" s="5" t="s">
        <v>24</v>
      </c>
      <c r="E849" s="5" t="s">
        <v>200</v>
      </c>
      <c r="F849" s="5" t="s">
        <v>141</v>
      </c>
      <c r="G849" s="5" t="s">
        <v>15</v>
      </c>
      <c r="H849" s="5" t="s">
        <v>35</v>
      </c>
      <c r="I849" s="6">
        <v>2400000000</v>
      </c>
      <c r="J849" s="6">
        <v>2400000000</v>
      </c>
      <c r="K849" s="5" t="s">
        <v>180</v>
      </c>
      <c r="L849" s="5" t="s">
        <v>143</v>
      </c>
      <c r="M849" s="5" t="s">
        <v>121</v>
      </c>
      <c r="N849" s="5" t="s">
        <v>121</v>
      </c>
      <c r="O849" s="5" t="s">
        <v>420</v>
      </c>
      <c r="P849" s="5" t="s">
        <v>145</v>
      </c>
      <c r="Q849" s="5" t="s">
        <v>421</v>
      </c>
      <c r="R849" s="5" t="s">
        <v>180</v>
      </c>
      <c r="S849" s="5" t="s">
        <v>180</v>
      </c>
      <c r="T849" s="5" t="s">
        <v>180</v>
      </c>
      <c r="U849" s="5" t="s">
        <v>147</v>
      </c>
    </row>
    <row r="850" spans="1:21" ht="14.4" x14ac:dyDescent="0.3">
      <c r="A850" s="5" t="s">
        <v>1064</v>
      </c>
      <c r="B850" s="5" t="s">
        <v>71</v>
      </c>
      <c r="C850" s="5" t="s">
        <v>24</v>
      </c>
      <c r="D850" s="5" t="s">
        <v>24</v>
      </c>
      <c r="E850" s="5" t="s">
        <v>200</v>
      </c>
      <c r="F850" s="5" t="s">
        <v>141</v>
      </c>
      <c r="G850" s="5" t="s">
        <v>15</v>
      </c>
      <c r="H850" s="5" t="s">
        <v>35</v>
      </c>
      <c r="I850" s="6">
        <v>400000000</v>
      </c>
      <c r="J850" s="6">
        <v>400000000</v>
      </c>
      <c r="K850" s="5" t="s">
        <v>180</v>
      </c>
      <c r="L850" s="5" t="s">
        <v>143</v>
      </c>
      <c r="M850" s="5" t="s">
        <v>121</v>
      </c>
      <c r="N850" s="5" t="s">
        <v>121</v>
      </c>
      <c r="O850" s="5" t="s">
        <v>420</v>
      </c>
      <c r="P850" s="5" t="s">
        <v>145</v>
      </c>
      <c r="Q850" s="5" t="s">
        <v>421</v>
      </c>
      <c r="R850" s="5" t="s">
        <v>180</v>
      </c>
      <c r="S850" s="5" t="s">
        <v>180</v>
      </c>
      <c r="T850" s="5" t="s">
        <v>180</v>
      </c>
      <c r="U850" s="5" t="s">
        <v>147</v>
      </c>
    </row>
    <row r="851" spans="1:21" ht="14.4" hidden="1" x14ac:dyDescent="0.3">
      <c r="A851" s="5" t="s">
        <v>1065</v>
      </c>
      <c r="B851" s="5" t="s">
        <v>1066</v>
      </c>
      <c r="C851" s="5" t="s">
        <v>26</v>
      </c>
      <c r="D851" s="5" t="s">
        <v>26</v>
      </c>
      <c r="E851" s="5" t="s">
        <v>154</v>
      </c>
      <c r="F851" s="5" t="s">
        <v>141</v>
      </c>
      <c r="G851" s="5" t="s">
        <v>326</v>
      </c>
      <c r="H851" s="5" t="s">
        <v>16</v>
      </c>
      <c r="I851" s="6">
        <v>147500000</v>
      </c>
      <c r="J851" s="6">
        <v>147500000</v>
      </c>
      <c r="K851" s="5" t="s">
        <v>180</v>
      </c>
      <c r="L851" s="5" t="s">
        <v>143</v>
      </c>
      <c r="M851" s="5" t="s">
        <v>121</v>
      </c>
      <c r="N851" s="5" t="s">
        <v>121</v>
      </c>
      <c r="O851" s="5" t="s">
        <v>315</v>
      </c>
      <c r="P851" s="5" t="s">
        <v>145</v>
      </c>
      <c r="Q851" s="5" t="s">
        <v>316</v>
      </c>
      <c r="R851" s="5" t="s">
        <v>147</v>
      </c>
      <c r="S851" s="5" t="s">
        <v>147</v>
      </c>
      <c r="T851" s="5" t="s">
        <v>180</v>
      </c>
      <c r="U851" s="5" t="s">
        <v>147</v>
      </c>
    </row>
    <row r="852" spans="1:21" ht="14.4" hidden="1" x14ac:dyDescent="0.3">
      <c r="A852" s="5" t="s">
        <v>138</v>
      </c>
      <c r="B852" s="5" t="s">
        <v>1067</v>
      </c>
      <c r="C852" s="5" t="s">
        <v>46</v>
      </c>
      <c r="D852" s="5" t="s">
        <v>46</v>
      </c>
      <c r="E852" s="5" t="s">
        <v>150</v>
      </c>
      <c r="F852" s="5" t="s">
        <v>141</v>
      </c>
      <c r="G852" s="5" t="s">
        <v>15</v>
      </c>
      <c r="H852" s="5" t="s">
        <v>35</v>
      </c>
      <c r="I852" s="6">
        <v>46200000</v>
      </c>
      <c r="J852" s="6">
        <v>46200000</v>
      </c>
      <c r="K852" s="5" t="s">
        <v>180</v>
      </c>
      <c r="L852" s="5" t="s">
        <v>143</v>
      </c>
      <c r="M852" s="5" t="s">
        <v>121</v>
      </c>
      <c r="N852" s="5" t="s">
        <v>121</v>
      </c>
      <c r="O852" s="5" t="s">
        <v>258</v>
      </c>
      <c r="P852" s="5" t="s">
        <v>145</v>
      </c>
      <c r="Q852" s="5" t="s">
        <v>259</v>
      </c>
      <c r="R852" s="5" t="s">
        <v>147</v>
      </c>
      <c r="S852" s="5" t="s">
        <v>147</v>
      </c>
      <c r="T852" s="5" t="s">
        <v>180</v>
      </c>
      <c r="U852" s="5" t="s">
        <v>147</v>
      </c>
    </row>
    <row r="853" spans="1:21" ht="14.4" hidden="1" x14ac:dyDescent="0.3">
      <c r="A853" s="5" t="s">
        <v>138</v>
      </c>
      <c r="B853" s="5" t="s">
        <v>883</v>
      </c>
      <c r="C853" s="5" t="s">
        <v>46</v>
      </c>
      <c r="D853" s="5" t="s">
        <v>46</v>
      </c>
      <c r="E853" s="5" t="s">
        <v>150</v>
      </c>
      <c r="F853" s="5" t="s">
        <v>141</v>
      </c>
      <c r="G853" s="5" t="s">
        <v>15</v>
      </c>
      <c r="H853" s="5" t="s">
        <v>35</v>
      </c>
      <c r="I853" s="6">
        <v>46200000</v>
      </c>
      <c r="J853" s="6">
        <v>46200000</v>
      </c>
      <c r="K853" s="5" t="s">
        <v>180</v>
      </c>
      <c r="L853" s="5" t="s">
        <v>143</v>
      </c>
      <c r="M853" s="5" t="s">
        <v>121</v>
      </c>
      <c r="N853" s="5" t="s">
        <v>121</v>
      </c>
      <c r="O853" s="5" t="s">
        <v>258</v>
      </c>
      <c r="P853" s="5" t="s">
        <v>145</v>
      </c>
      <c r="Q853" s="5" t="s">
        <v>259</v>
      </c>
      <c r="R853" s="5" t="s">
        <v>147</v>
      </c>
      <c r="S853" s="5" t="s">
        <v>147</v>
      </c>
      <c r="T853" s="5" t="s">
        <v>180</v>
      </c>
      <c r="U853" s="5" t="s">
        <v>147</v>
      </c>
    </row>
    <row r="854" spans="1:21" ht="14.4" hidden="1" x14ac:dyDescent="0.3">
      <c r="A854" s="5" t="s">
        <v>161</v>
      </c>
      <c r="B854" s="5" t="s">
        <v>1068</v>
      </c>
      <c r="C854" s="5" t="s">
        <v>32</v>
      </c>
      <c r="D854" s="5" t="s">
        <v>32</v>
      </c>
      <c r="E854" s="5" t="s">
        <v>140</v>
      </c>
      <c r="F854" s="5" t="s">
        <v>141</v>
      </c>
      <c r="G854" s="5" t="s">
        <v>15</v>
      </c>
      <c r="H854" s="5" t="s">
        <v>16</v>
      </c>
      <c r="I854" s="6">
        <v>12000000</v>
      </c>
      <c r="J854" s="6">
        <v>12000000</v>
      </c>
      <c r="K854" s="5" t="s">
        <v>180</v>
      </c>
      <c r="L854" s="5" t="s">
        <v>143</v>
      </c>
      <c r="M854" s="5" t="s">
        <v>121</v>
      </c>
      <c r="N854" s="5" t="s">
        <v>121</v>
      </c>
      <c r="O854" s="5" t="s">
        <v>164</v>
      </c>
      <c r="P854" s="5" t="s">
        <v>145</v>
      </c>
      <c r="Q854" s="5" t="s">
        <v>165</v>
      </c>
      <c r="R854" s="5" t="s">
        <v>180</v>
      </c>
      <c r="S854" s="5" t="s">
        <v>180</v>
      </c>
      <c r="T854" s="5" t="s">
        <v>180</v>
      </c>
      <c r="U854" s="5" t="s">
        <v>147</v>
      </c>
    </row>
    <row r="855" spans="1:21" ht="14.4" hidden="1" x14ac:dyDescent="0.3">
      <c r="A855" s="5" t="s">
        <v>401</v>
      </c>
      <c r="B855" s="5" t="s">
        <v>402</v>
      </c>
      <c r="C855" s="5" t="s">
        <v>32</v>
      </c>
      <c r="D855" s="5" t="s">
        <v>32</v>
      </c>
      <c r="E855" s="5" t="s">
        <v>140</v>
      </c>
      <c r="F855" s="5" t="s">
        <v>141</v>
      </c>
      <c r="G855" s="5" t="s">
        <v>15</v>
      </c>
      <c r="H855" s="5" t="s">
        <v>16</v>
      </c>
      <c r="I855" s="6">
        <v>36000000</v>
      </c>
      <c r="J855" s="6">
        <v>36000000</v>
      </c>
      <c r="K855" s="5" t="s">
        <v>180</v>
      </c>
      <c r="L855" s="5" t="s">
        <v>143</v>
      </c>
      <c r="M855" s="5" t="s">
        <v>121</v>
      </c>
      <c r="N855" s="5" t="s">
        <v>121</v>
      </c>
      <c r="O855" s="5" t="s">
        <v>164</v>
      </c>
      <c r="P855" s="5" t="s">
        <v>145</v>
      </c>
      <c r="Q855" s="5" t="s">
        <v>165</v>
      </c>
      <c r="R855" s="5" t="s">
        <v>180</v>
      </c>
      <c r="S855" s="5" t="s">
        <v>180</v>
      </c>
      <c r="T855" s="5" t="s">
        <v>180</v>
      </c>
      <c r="U855" s="5" t="s">
        <v>147</v>
      </c>
    </row>
    <row r="856" spans="1:21" ht="14.4" hidden="1" x14ac:dyDescent="0.3">
      <c r="A856" s="5" t="s">
        <v>138</v>
      </c>
      <c r="B856" s="5" t="s">
        <v>1069</v>
      </c>
      <c r="C856" s="5" t="s">
        <v>30</v>
      </c>
      <c r="D856" s="5" t="s">
        <v>30</v>
      </c>
      <c r="E856" s="5" t="s">
        <v>179</v>
      </c>
      <c r="F856" s="5" t="s">
        <v>141</v>
      </c>
      <c r="G856" s="5" t="s">
        <v>15</v>
      </c>
      <c r="H856" s="5" t="s">
        <v>16</v>
      </c>
      <c r="I856" s="6">
        <v>10560000</v>
      </c>
      <c r="J856" s="6">
        <v>10560000</v>
      </c>
      <c r="K856" s="5" t="s">
        <v>142</v>
      </c>
      <c r="L856" s="5" t="s">
        <v>121</v>
      </c>
      <c r="M856" s="5" t="s">
        <v>121</v>
      </c>
      <c r="N856" s="5" t="s">
        <v>121</v>
      </c>
      <c r="O856" s="5" t="s">
        <v>226</v>
      </c>
      <c r="P856" s="5" t="s">
        <v>145</v>
      </c>
      <c r="Q856" s="5" t="s">
        <v>227</v>
      </c>
      <c r="R856" s="5" t="s">
        <v>142</v>
      </c>
      <c r="S856" s="5" t="s">
        <v>142</v>
      </c>
      <c r="T856" s="5" t="s">
        <v>142</v>
      </c>
      <c r="U856" s="5" t="s">
        <v>147</v>
      </c>
    </row>
    <row r="857" spans="1:21" ht="14.4" hidden="1" x14ac:dyDescent="0.3">
      <c r="A857" s="5" t="s">
        <v>138</v>
      </c>
      <c r="B857" s="5" t="s">
        <v>1070</v>
      </c>
      <c r="C857" s="5" t="s">
        <v>30</v>
      </c>
      <c r="D857" s="5" t="s">
        <v>30</v>
      </c>
      <c r="E857" s="5" t="s">
        <v>179</v>
      </c>
      <c r="F857" s="5" t="s">
        <v>141</v>
      </c>
      <c r="G857" s="5" t="s">
        <v>15</v>
      </c>
      <c r="H857" s="5" t="s">
        <v>16</v>
      </c>
      <c r="I857" s="6">
        <v>10560000</v>
      </c>
      <c r="J857" s="6">
        <v>10560000</v>
      </c>
      <c r="K857" s="5" t="s">
        <v>142</v>
      </c>
      <c r="L857" s="5" t="s">
        <v>121</v>
      </c>
      <c r="M857" s="5" t="s">
        <v>121</v>
      </c>
      <c r="N857" s="5" t="s">
        <v>121</v>
      </c>
      <c r="O857" s="5" t="s">
        <v>226</v>
      </c>
      <c r="P857" s="5" t="s">
        <v>145</v>
      </c>
      <c r="Q857" s="5" t="s">
        <v>227</v>
      </c>
      <c r="R857" s="5" t="s">
        <v>142</v>
      </c>
      <c r="S857" s="5" t="s">
        <v>142</v>
      </c>
      <c r="T857" s="5" t="s">
        <v>142</v>
      </c>
      <c r="U857" s="5" t="s">
        <v>147</v>
      </c>
    </row>
    <row r="858" spans="1:21" ht="14.4" hidden="1" x14ac:dyDescent="0.3">
      <c r="A858" s="5" t="s">
        <v>445</v>
      </c>
      <c r="B858" s="5" t="s">
        <v>106</v>
      </c>
      <c r="C858" s="5" t="s">
        <v>52</v>
      </c>
      <c r="D858" s="5" t="s">
        <v>52</v>
      </c>
      <c r="E858" s="5" t="s">
        <v>247</v>
      </c>
      <c r="F858" s="5" t="s">
        <v>141</v>
      </c>
      <c r="G858" s="5" t="s">
        <v>15</v>
      </c>
      <c r="H858" s="5" t="s">
        <v>16</v>
      </c>
      <c r="I858" s="6">
        <v>20000000</v>
      </c>
      <c r="J858" s="6">
        <v>20000000</v>
      </c>
      <c r="K858" s="5" t="s">
        <v>142</v>
      </c>
      <c r="L858" s="5" t="s">
        <v>143</v>
      </c>
      <c r="M858" s="5" t="s">
        <v>121</v>
      </c>
      <c r="N858" s="5" t="s">
        <v>121</v>
      </c>
      <c r="O858" s="5" t="s">
        <v>181</v>
      </c>
      <c r="P858" s="5" t="s">
        <v>145</v>
      </c>
      <c r="Q858" s="5" t="s">
        <v>182</v>
      </c>
      <c r="R858" s="5" t="s">
        <v>142</v>
      </c>
      <c r="S858" s="5" t="s">
        <v>142</v>
      </c>
      <c r="T858" s="5" t="s">
        <v>142</v>
      </c>
      <c r="U858" s="5" t="s">
        <v>147</v>
      </c>
    </row>
    <row r="859" spans="1:21" ht="14.4" hidden="1" x14ac:dyDescent="0.3">
      <c r="A859" s="5" t="s">
        <v>185</v>
      </c>
      <c r="B859" s="5" t="s">
        <v>506</v>
      </c>
      <c r="C859" s="5" t="s">
        <v>52</v>
      </c>
      <c r="D859" s="5" t="s">
        <v>52</v>
      </c>
      <c r="E859" s="5" t="s">
        <v>238</v>
      </c>
      <c r="F859" s="5" t="s">
        <v>141</v>
      </c>
      <c r="G859" s="5" t="s">
        <v>15</v>
      </c>
      <c r="H859" s="5" t="s">
        <v>16</v>
      </c>
      <c r="I859" s="6">
        <v>5880000</v>
      </c>
      <c r="J859" s="6">
        <v>5880000</v>
      </c>
      <c r="K859" s="5" t="s">
        <v>142</v>
      </c>
      <c r="L859" s="5" t="s">
        <v>143</v>
      </c>
      <c r="M859" s="5" t="s">
        <v>121</v>
      </c>
      <c r="N859" s="5" t="s">
        <v>121</v>
      </c>
      <c r="O859" s="5" t="s">
        <v>181</v>
      </c>
      <c r="P859" s="5" t="s">
        <v>145</v>
      </c>
      <c r="Q859" s="5" t="s">
        <v>182</v>
      </c>
      <c r="R859" s="5" t="s">
        <v>142</v>
      </c>
      <c r="S859" s="5" t="s">
        <v>142</v>
      </c>
      <c r="T859" s="5" t="s">
        <v>142</v>
      </c>
      <c r="U859" s="5" t="s">
        <v>147</v>
      </c>
    </row>
    <row r="860" spans="1:21" ht="14.4" hidden="1" x14ac:dyDescent="0.3">
      <c r="A860" s="5" t="s">
        <v>185</v>
      </c>
      <c r="B860" s="5" t="s">
        <v>1071</v>
      </c>
      <c r="C860" s="5" t="s">
        <v>30</v>
      </c>
      <c r="D860" s="5" t="s">
        <v>30</v>
      </c>
      <c r="E860" s="5" t="s">
        <v>179</v>
      </c>
      <c r="F860" s="5" t="s">
        <v>141</v>
      </c>
      <c r="G860" s="5" t="s">
        <v>15</v>
      </c>
      <c r="H860" s="5" t="s">
        <v>16</v>
      </c>
      <c r="I860" s="6">
        <v>25000000</v>
      </c>
      <c r="J860" s="6">
        <v>25000000</v>
      </c>
      <c r="K860" s="5" t="s">
        <v>180</v>
      </c>
      <c r="L860" s="5" t="s">
        <v>143</v>
      </c>
      <c r="M860" s="5" t="s">
        <v>121</v>
      </c>
      <c r="N860" s="5" t="s">
        <v>121</v>
      </c>
      <c r="O860" s="5" t="s">
        <v>181</v>
      </c>
      <c r="P860" s="5" t="s">
        <v>145</v>
      </c>
      <c r="Q860" s="5" t="s">
        <v>182</v>
      </c>
      <c r="R860" s="5" t="s">
        <v>180</v>
      </c>
      <c r="S860" s="5" t="s">
        <v>180</v>
      </c>
      <c r="T860" s="5" t="s">
        <v>180</v>
      </c>
      <c r="U860" s="5" t="s">
        <v>147</v>
      </c>
    </row>
    <row r="861" spans="1:21" ht="14.4" hidden="1" x14ac:dyDescent="0.3">
      <c r="A861" s="5" t="s">
        <v>185</v>
      </c>
      <c r="B861" s="5" t="s">
        <v>444</v>
      </c>
      <c r="C861" s="5" t="s">
        <v>32</v>
      </c>
      <c r="D861" s="5" t="s">
        <v>32</v>
      </c>
      <c r="E861" s="5" t="s">
        <v>140</v>
      </c>
      <c r="F861" s="5" t="s">
        <v>141</v>
      </c>
      <c r="G861" s="5" t="s">
        <v>15</v>
      </c>
      <c r="H861" s="5" t="s">
        <v>16</v>
      </c>
      <c r="I861" s="6">
        <v>9000000</v>
      </c>
      <c r="J861" s="6">
        <v>9000000</v>
      </c>
      <c r="K861" s="5" t="s">
        <v>142</v>
      </c>
      <c r="L861" s="5" t="s">
        <v>143</v>
      </c>
      <c r="M861" s="5" t="s">
        <v>121</v>
      </c>
      <c r="N861" s="5" t="s">
        <v>121</v>
      </c>
      <c r="O861" s="5" t="s">
        <v>181</v>
      </c>
      <c r="P861" s="5" t="s">
        <v>145</v>
      </c>
      <c r="Q861" s="5" t="s">
        <v>182</v>
      </c>
      <c r="R861" s="5" t="s">
        <v>142</v>
      </c>
      <c r="S861" s="5" t="s">
        <v>142</v>
      </c>
      <c r="T861" s="5" t="s">
        <v>142</v>
      </c>
      <c r="U861" s="5" t="s">
        <v>147</v>
      </c>
    </row>
    <row r="862" spans="1:21" ht="14.4" hidden="1" x14ac:dyDescent="0.3">
      <c r="A862" s="5" t="s">
        <v>185</v>
      </c>
      <c r="B862" s="5" t="s">
        <v>444</v>
      </c>
      <c r="C862" s="5" t="s">
        <v>52</v>
      </c>
      <c r="D862" s="5" t="s">
        <v>52</v>
      </c>
      <c r="E862" s="5" t="s">
        <v>187</v>
      </c>
      <c r="F862" s="5" t="s">
        <v>141</v>
      </c>
      <c r="G862" s="5" t="s">
        <v>15</v>
      </c>
      <c r="H862" s="5" t="s">
        <v>16</v>
      </c>
      <c r="I862" s="6">
        <v>6840000</v>
      </c>
      <c r="J862" s="6">
        <v>6840000</v>
      </c>
      <c r="K862" s="5" t="s">
        <v>142</v>
      </c>
      <c r="L862" s="5" t="s">
        <v>143</v>
      </c>
      <c r="M862" s="5" t="s">
        <v>121</v>
      </c>
      <c r="N862" s="5" t="s">
        <v>121</v>
      </c>
      <c r="O862" s="5" t="s">
        <v>181</v>
      </c>
      <c r="P862" s="5" t="s">
        <v>145</v>
      </c>
      <c r="Q862" s="5" t="s">
        <v>182</v>
      </c>
      <c r="R862" s="5" t="s">
        <v>142</v>
      </c>
      <c r="S862" s="5" t="s">
        <v>142</v>
      </c>
      <c r="T862" s="5" t="s">
        <v>142</v>
      </c>
      <c r="U862" s="5" t="s">
        <v>147</v>
      </c>
    </row>
    <row r="863" spans="1:21" ht="14.4" hidden="1" x14ac:dyDescent="0.3">
      <c r="A863" s="5" t="s">
        <v>185</v>
      </c>
      <c r="B863" s="5" t="s">
        <v>506</v>
      </c>
      <c r="C863" s="5" t="s">
        <v>52</v>
      </c>
      <c r="D863" s="5" t="s">
        <v>52</v>
      </c>
      <c r="E863" s="5" t="s">
        <v>187</v>
      </c>
      <c r="F863" s="5" t="s">
        <v>141</v>
      </c>
      <c r="G863" s="5" t="s">
        <v>15</v>
      </c>
      <c r="H863" s="5" t="s">
        <v>16</v>
      </c>
      <c r="I863" s="6">
        <v>4320000</v>
      </c>
      <c r="J863" s="6">
        <v>4320000</v>
      </c>
      <c r="K863" s="5" t="s">
        <v>142</v>
      </c>
      <c r="L863" s="5" t="s">
        <v>143</v>
      </c>
      <c r="M863" s="5" t="s">
        <v>121</v>
      </c>
      <c r="N863" s="5" t="s">
        <v>121</v>
      </c>
      <c r="O863" s="5" t="s">
        <v>181</v>
      </c>
      <c r="P863" s="5" t="s">
        <v>145</v>
      </c>
      <c r="Q863" s="5" t="s">
        <v>182</v>
      </c>
      <c r="R863" s="5" t="s">
        <v>142</v>
      </c>
      <c r="S863" s="5" t="s">
        <v>142</v>
      </c>
      <c r="T863" s="5" t="s">
        <v>142</v>
      </c>
      <c r="U863" s="5" t="s">
        <v>147</v>
      </c>
    </row>
    <row r="864" spans="1:21" ht="14.4" hidden="1" x14ac:dyDescent="0.3">
      <c r="A864" s="5" t="s">
        <v>1072</v>
      </c>
      <c r="B864" s="5" t="s">
        <v>1073</v>
      </c>
      <c r="C864" s="5" t="s">
        <v>48</v>
      </c>
      <c r="D864" s="5" t="s">
        <v>48</v>
      </c>
      <c r="E864" s="5" t="s">
        <v>154</v>
      </c>
      <c r="F864" s="5" t="s">
        <v>141</v>
      </c>
      <c r="G864" s="5" t="s">
        <v>54</v>
      </c>
      <c r="H864" s="5" t="s">
        <v>35</v>
      </c>
      <c r="I864" s="6">
        <v>29432453</v>
      </c>
      <c r="J864" s="6">
        <v>29432453</v>
      </c>
      <c r="K864" s="5" t="s">
        <v>180</v>
      </c>
      <c r="L864" s="5" t="s">
        <v>143</v>
      </c>
      <c r="M864" s="5" t="s">
        <v>121</v>
      </c>
      <c r="N864" s="5" t="s">
        <v>121</v>
      </c>
      <c r="O864" s="5" t="s">
        <v>181</v>
      </c>
      <c r="P864" s="5" t="s">
        <v>145</v>
      </c>
      <c r="Q864" s="5" t="s">
        <v>182</v>
      </c>
      <c r="R864" s="5" t="s">
        <v>180</v>
      </c>
      <c r="S864" s="5" t="s">
        <v>180</v>
      </c>
      <c r="T864" s="5" t="s">
        <v>180</v>
      </c>
      <c r="U864" s="5" t="s">
        <v>147</v>
      </c>
    </row>
    <row r="865" spans="1:21" ht="14.4" hidden="1" x14ac:dyDescent="0.3">
      <c r="A865" s="5" t="s">
        <v>500</v>
      </c>
      <c r="B865" s="5" t="s">
        <v>1020</v>
      </c>
      <c r="C865" s="5" t="s">
        <v>46</v>
      </c>
      <c r="D865" s="5" t="s">
        <v>46</v>
      </c>
      <c r="E865" s="5" t="s">
        <v>150</v>
      </c>
      <c r="F865" s="5" t="s">
        <v>141</v>
      </c>
      <c r="G865" s="5" t="s">
        <v>15</v>
      </c>
      <c r="H865" s="5" t="s">
        <v>16</v>
      </c>
      <c r="I865" s="6">
        <v>10000000</v>
      </c>
      <c r="J865" s="6">
        <v>10000000</v>
      </c>
      <c r="K865" s="5" t="s">
        <v>142</v>
      </c>
      <c r="L865" s="5" t="s">
        <v>143</v>
      </c>
      <c r="M865" s="5" t="s">
        <v>121</v>
      </c>
      <c r="N865" s="5" t="s">
        <v>121</v>
      </c>
      <c r="O865" s="5" t="s">
        <v>262</v>
      </c>
      <c r="P865" s="5" t="s">
        <v>145</v>
      </c>
      <c r="Q865" s="5" t="s">
        <v>263</v>
      </c>
      <c r="R865" s="5" t="s">
        <v>142</v>
      </c>
      <c r="S865" s="5" t="s">
        <v>142</v>
      </c>
      <c r="T865" s="5" t="s">
        <v>142</v>
      </c>
      <c r="U865" s="5" t="s">
        <v>147</v>
      </c>
    </row>
    <row r="866" spans="1:21" ht="14.4" hidden="1" x14ac:dyDescent="0.3">
      <c r="A866" s="5" t="s">
        <v>138</v>
      </c>
      <c r="B866" s="5" t="s">
        <v>1074</v>
      </c>
      <c r="C866" s="5" t="s">
        <v>32</v>
      </c>
      <c r="D866" s="5" t="s">
        <v>32</v>
      </c>
      <c r="E866" s="5" t="s">
        <v>140</v>
      </c>
      <c r="F866" s="5" t="s">
        <v>141</v>
      </c>
      <c r="G866" s="5" t="s">
        <v>15</v>
      </c>
      <c r="H866" s="5" t="s">
        <v>16</v>
      </c>
      <c r="I866" s="6">
        <v>9600000</v>
      </c>
      <c r="J866" s="6">
        <v>9600000</v>
      </c>
      <c r="K866" s="5" t="s">
        <v>180</v>
      </c>
      <c r="L866" s="5" t="s">
        <v>143</v>
      </c>
      <c r="M866" s="5" t="s">
        <v>121</v>
      </c>
      <c r="N866" s="5" t="s">
        <v>121</v>
      </c>
      <c r="O866" s="5" t="s">
        <v>301</v>
      </c>
      <c r="P866" s="5" t="s">
        <v>145</v>
      </c>
      <c r="Q866" s="5" t="s">
        <v>302</v>
      </c>
      <c r="R866" s="5" t="s">
        <v>180</v>
      </c>
      <c r="S866" s="5" t="s">
        <v>180</v>
      </c>
      <c r="T866" s="5" t="s">
        <v>180</v>
      </c>
      <c r="U866" s="5" t="s">
        <v>147</v>
      </c>
    </row>
    <row r="867" spans="1:21" ht="14.4" hidden="1" x14ac:dyDescent="0.3">
      <c r="A867" s="5" t="s">
        <v>1075</v>
      </c>
      <c r="B867" s="5" t="s">
        <v>1076</v>
      </c>
      <c r="C867" s="5" t="s">
        <v>24</v>
      </c>
      <c r="D867" s="5" t="s">
        <v>24</v>
      </c>
      <c r="E867" s="5" t="s">
        <v>238</v>
      </c>
      <c r="F867" s="5" t="s">
        <v>141</v>
      </c>
      <c r="G867" s="5" t="s">
        <v>15</v>
      </c>
      <c r="H867" s="5" t="s">
        <v>16</v>
      </c>
      <c r="I867" s="6">
        <v>58947340</v>
      </c>
      <c r="J867" s="6">
        <v>58947340</v>
      </c>
      <c r="K867" s="5" t="s">
        <v>180</v>
      </c>
      <c r="L867" s="5" t="s">
        <v>143</v>
      </c>
      <c r="M867" s="5" t="s">
        <v>121</v>
      </c>
      <c r="N867" s="5" t="s">
        <v>121</v>
      </c>
      <c r="O867" s="5" t="s">
        <v>296</v>
      </c>
      <c r="P867" s="5" t="s">
        <v>145</v>
      </c>
      <c r="Q867" s="5" t="s">
        <v>297</v>
      </c>
      <c r="R867" s="5" t="s">
        <v>180</v>
      </c>
      <c r="S867" s="5" t="s">
        <v>180</v>
      </c>
      <c r="T867" s="5" t="s">
        <v>180</v>
      </c>
      <c r="U867" s="5" t="s">
        <v>147</v>
      </c>
    </row>
    <row r="868" spans="1:21" ht="14.4" hidden="1" x14ac:dyDescent="0.3">
      <c r="A868" s="5" t="s">
        <v>295</v>
      </c>
      <c r="B868" s="5" t="s">
        <v>68</v>
      </c>
      <c r="C868" s="5" t="s">
        <v>43</v>
      </c>
      <c r="D868" s="5" t="s">
        <v>43</v>
      </c>
      <c r="E868" s="5" t="s">
        <v>159</v>
      </c>
      <c r="F868" s="5" t="s">
        <v>141</v>
      </c>
      <c r="G868" s="5" t="s">
        <v>15</v>
      </c>
      <c r="H868" s="5" t="s">
        <v>35</v>
      </c>
      <c r="I868" s="6">
        <v>93450000</v>
      </c>
      <c r="J868" s="6">
        <v>93450000</v>
      </c>
      <c r="K868" s="5" t="s">
        <v>142</v>
      </c>
      <c r="L868" s="5" t="s">
        <v>143</v>
      </c>
      <c r="M868" s="5" t="s">
        <v>121</v>
      </c>
      <c r="N868" s="5" t="s">
        <v>121</v>
      </c>
      <c r="O868" s="5" t="s">
        <v>721</v>
      </c>
      <c r="P868" s="5" t="s">
        <v>145</v>
      </c>
      <c r="Q868" s="5" t="s">
        <v>722</v>
      </c>
      <c r="R868" s="5" t="s">
        <v>142</v>
      </c>
      <c r="S868" s="5" t="s">
        <v>142</v>
      </c>
      <c r="T868" s="5" t="s">
        <v>142</v>
      </c>
      <c r="U868" s="5" t="s">
        <v>147</v>
      </c>
    </row>
    <row r="869" spans="1:21" ht="14.4" hidden="1" x14ac:dyDescent="0.3">
      <c r="A869" s="5" t="s">
        <v>295</v>
      </c>
      <c r="B869" s="5" t="s">
        <v>68</v>
      </c>
      <c r="C869" s="5" t="s">
        <v>43</v>
      </c>
      <c r="D869" s="5" t="s">
        <v>43</v>
      </c>
      <c r="E869" s="5" t="s">
        <v>159</v>
      </c>
      <c r="F869" s="5" t="s">
        <v>141</v>
      </c>
      <c r="G869" s="5" t="s">
        <v>15</v>
      </c>
      <c r="H869" s="5" t="s">
        <v>35</v>
      </c>
      <c r="I869" s="6">
        <v>100125000</v>
      </c>
      <c r="J869" s="6">
        <v>100125000</v>
      </c>
      <c r="K869" s="5" t="s">
        <v>142</v>
      </c>
      <c r="L869" s="5" t="s">
        <v>143</v>
      </c>
      <c r="M869" s="5" t="s">
        <v>121</v>
      </c>
      <c r="N869" s="5" t="s">
        <v>121</v>
      </c>
      <c r="O869" s="5" t="s">
        <v>721</v>
      </c>
      <c r="P869" s="5" t="s">
        <v>145</v>
      </c>
      <c r="Q869" s="5" t="s">
        <v>722</v>
      </c>
      <c r="R869" s="5" t="s">
        <v>142</v>
      </c>
      <c r="S869" s="5" t="s">
        <v>142</v>
      </c>
      <c r="T869" s="5" t="s">
        <v>142</v>
      </c>
      <c r="U869" s="5" t="s">
        <v>147</v>
      </c>
    </row>
    <row r="870" spans="1:21" ht="14.4" x14ac:dyDescent="0.3">
      <c r="A870" s="5" t="s">
        <v>1077</v>
      </c>
      <c r="B870" s="5" t="s">
        <v>34</v>
      </c>
      <c r="C870" s="5" t="s">
        <v>32</v>
      </c>
      <c r="D870" s="5" t="s">
        <v>32</v>
      </c>
      <c r="E870" s="5" t="s">
        <v>140</v>
      </c>
      <c r="F870" s="5" t="s">
        <v>141</v>
      </c>
      <c r="G870" s="5" t="s">
        <v>15</v>
      </c>
      <c r="H870" s="5" t="s">
        <v>35</v>
      </c>
      <c r="I870" s="6">
        <v>10400991421</v>
      </c>
      <c r="J870" s="6">
        <v>10400991421</v>
      </c>
      <c r="K870" s="5" t="s">
        <v>142</v>
      </c>
      <c r="L870" s="5" t="s">
        <v>143</v>
      </c>
      <c r="M870" s="5" t="s">
        <v>121</v>
      </c>
      <c r="N870" s="5" t="s">
        <v>121</v>
      </c>
      <c r="O870" s="5" t="s">
        <v>420</v>
      </c>
      <c r="P870" s="5" t="s">
        <v>145</v>
      </c>
      <c r="Q870" s="5" t="s">
        <v>421</v>
      </c>
      <c r="R870" s="5" t="s">
        <v>142</v>
      </c>
      <c r="S870" s="5" t="s">
        <v>142</v>
      </c>
      <c r="T870" s="5" t="s">
        <v>142</v>
      </c>
      <c r="U870" s="5" t="s">
        <v>147</v>
      </c>
    </row>
    <row r="871" spans="1:21" ht="14.4" x14ac:dyDescent="0.3">
      <c r="A871" s="5" t="s">
        <v>1078</v>
      </c>
      <c r="B871" s="5" t="s">
        <v>105</v>
      </c>
      <c r="C871" s="5" t="s">
        <v>30</v>
      </c>
      <c r="D871" s="5" t="s">
        <v>30</v>
      </c>
      <c r="E871" s="5" t="s">
        <v>179</v>
      </c>
      <c r="F871" s="5" t="s">
        <v>141</v>
      </c>
      <c r="G871" s="5" t="s">
        <v>29</v>
      </c>
      <c r="H871" s="5" t="s">
        <v>35</v>
      </c>
      <c r="I871" s="6">
        <v>600000000</v>
      </c>
      <c r="J871" s="6">
        <v>600000000</v>
      </c>
      <c r="K871" s="5" t="s">
        <v>142</v>
      </c>
      <c r="L871" s="5" t="s">
        <v>143</v>
      </c>
      <c r="M871" s="5" t="s">
        <v>121</v>
      </c>
      <c r="N871" s="5" t="s">
        <v>121</v>
      </c>
      <c r="O871" s="5" t="s">
        <v>420</v>
      </c>
      <c r="P871" s="5" t="s">
        <v>145</v>
      </c>
      <c r="Q871" s="5" t="s">
        <v>421</v>
      </c>
      <c r="R871" s="5" t="s">
        <v>142</v>
      </c>
      <c r="S871" s="5" t="s">
        <v>142</v>
      </c>
      <c r="T871" s="5" t="s">
        <v>142</v>
      </c>
      <c r="U871" s="5" t="s">
        <v>147</v>
      </c>
    </row>
    <row r="872" spans="1:21" ht="14.4" x14ac:dyDescent="0.3">
      <c r="A872" s="5" t="s">
        <v>1079</v>
      </c>
      <c r="B872" s="5" t="s">
        <v>36</v>
      </c>
      <c r="C872" s="5" t="s">
        <v>30</v>
      </c>
      <c r="D872" s="5" t="s">
        <v>30</v>
      </c>
      <c r="E872" s="5" t="s">
        <v>179</v>
      </c>
      <c r="F872" s="5" t="s">
        <v>141</v>
      </c>
      <c r="G872" s="5" t="s">
        <v>29</v>
      </c>
      <c r="H872" s="5" t="s">
        <v>16</v>
      </c>
      <c r="I872" s="6">
        <v>334752802</v>
      </c>
      <c r="J872" s="6">
        <v>334752802</v>
      </c>
      <c r="K872" s="5" t="s">
        <v>142</v>
      </c>
      <c r="L872" s="5" t="s">
        <v>143</v>
      </c>
      <c r="M872" s="5" t="s">
        <v>121</v>
      </c>
      <c r="N872" s="5" t="s">
        <v>121</v>
      </c>
      <c r="O872" s="5" t="s">
        <v>420</v>
      </c>
      <c r="P872" s="5" t="s">
        <v>145</v>
      </c>
      <c r="Q872" s="5" t="s">
        <v>421</v>
      </c>
      <c r="R872" s="5" t="s">
        <v>142</v>
      </c>
      <c r="S872" s="5" t="s">
        <v>142</v>
      </c>
      <c r="T872" s="5" t="s">
        <v>142</v>
      </c>
      <c r="U872" s="5" t="s">
        <v>147</v>
      </c>
    </row>
    <row r="873" spans="1:21" ht="14.4" x14ac:dyDescent="0.3">
      <c r="A873" s="5" t="s">
        <v>1080</v>
      </c>
      <c r="B873" s="5" t="s">
        <v>28</v>
      </c>
      <c r="C873" s="5" t="s">
        <v>30</v>
      </c>
      <c r="D873" s="5" t="s">
        <v>30</v>
      </c>
      <c r="E873" s="5" t="s">
        <v>179</v>
      </c>
      <c r="F873" s="5" t="s">
        <v>141</v>
      </c>
      <c r="G873" s="5" t="s">
        <v>29</v>
      </c>
      <c r="H873" s="5" t="s">
        <v>16</v>
      </c>
      <c r="I873" s="6">
        <v>1199637154</v>
      </c>
      <c r="J873" s="6">
        <v>1199637154</v>
      </c>
      <c r="K873" s="5" t="s">
        <v>142</v>
      </c>
      <c r="L873" s="5" t="s">
        <v>143</v>
      </c>
      <c r="M873" s="5" t="s">
        <v>121</v>
      </c>
      <c r="N873" s="5" t="s">
        <v>121</v>
      </c>
      <c r="O873" s="5" t="s">
        <v>420</v>
      </c>
      <c r="P873" s="5" t="s">
        <v>145</v>
      </c>
      <c r="Q873" s="5" t="s">
        <v>421</v>
      </c>
      <c r="R873" s="5" t="s">
        <v>142</v>
      </c>
      <c r="S873" s="5" t="s">
        <v>142</v>
      </c>
      <c r="T873" s="5" t="s">
        <v>142</v>
      </c>
      <c r="U873" s="5" t="s">
        <v>147</v>
      </c>
    </row>
    <row r="874" spans="1:21" ht="14.4" x14ac:dyDescent="0.3">
      <c r="A874" s="5" t="s">
        <v>698</v>
      </c>
      <c r="B874" s="5" t="s">
        <v>96</v>
      </c>
      <c r="C874" s="5" t="s">
        <v>40</v>
      </c>
      <c r="D874" s="5" t="s">
        <v>40</v>
      </c>
      <c r="E874" s="5" t="s">
        <v>238</v>
      </c>
      <c r="F874" s="5" t="s">
        <v>141</v>
      </c>
      <c r="G874" s="5" t="s">
        <v>29</v>
      </c>
      <c r="H874" s="5" t="s">
        <v>16</v>
      </c>
      <c r="I874" s="6">
        <v>181019083</v>
      </c>
      <c r="J874" s="6">
        <v>181019083</v>
      </c>
      <c r="K874" s="5" t="s">
        <v>142</v>
      </c>
      <c r="L874" s="5" t="s">
        <v>143</v>
      </c>
      <c r="M874" s="5" t="s">
        <v>121</v>
      </c>
      <c r="N874" s="5" t="s">
        <v>121</v>
      </c>
      <c r="O874" s="5" t="s">
        <v>420</v>
      </c>
      <c r="P874" s="5" t="s">
        <v>145</v>
      </c>
      <c r="Q874" s="5" t="s">
        <v>421</v>
      </c>
      <c r="R874" s="5" t="s">
        <v>142</v>
      </c>
      <c r="S874" s="5" t="s">
        <v>142</v>
      </c>
      <c r="T874" s="5" t="s">
        <v>142</v>
      </c>
      <c r="U874" s="5" t="s">
        <v>147</v>
      </c>
    </row>
    <row r="875" spans="1:21" ht="14.4" x14ac:dyDescent="0.3">
      <c r="A875" s="5" t="s">
        <v>422</v>
      </c>
      <c r="B875" s="5" t="s">
        <v>795</v>
      </c>
      <c r="C875" s="5" t="s">
        <v>26</v>
      </c>
      <c r="D875" s="5" t="s">
        <v>26</v>
      </c>
      <c r="E875" s="5" t="s">
        <v>154</v>
      </c>
      <c r="F875" s="5" t="s">
        <v>141</v>
      </c>
      <c r="G875" s="5" t="s">
        <v>15</v>
      </c>
      <c r="H875" s="5" t="s">
        <v>16</v>
      </c>
      <c r="I875" s="6">
        <v>88224444</v>
      </c>
      <c r="J875" s="6">
        <v>88224444</v>
      </c>
      <c r="K875" s="5" t="s">
        <v>142</v>
      </c>
      <c r="L875" s="5" t="s">
        <v>143</v>
      </c>
      <c r="M875" s="5" t="s">
        <v>121</v>
      </c>
      <c r="N875" s="5" t="s">
        <v>121</v>
      </c>
      <c r="O875" s="5" t="s">
        <v>420</v>
      </c>
      <c r="P875" s="5" t="s">
        <v>145</v>
      </c>
      <c r="Q875" s="5" t="s">
        <v>421</v>
      </c>
      <c r="R875" s="5" t="s">
        <v>142</v>
      </c>
      <c r="S875" s="5" t="s">
        <v>142</v>
      </c>
      <c r="T875" s="5" t="s">
        <v>142</v>
      </c>
      <c r="U875" s="5" t="s">
        <v>147</v>
      </c>
    </row>
    <row r="876" spans="1:21" ht="14.4" x14ac:dyDescent="0.3">
      <c r="A876" s="5" t="s">
        <v>425</v>
      </c>
      <c r="B876" s="5" t="s">
        <v>795</v>
      </c>
      <c r="C876" s="5" t="s">
        <v>26</v>
      </c>
      <c r="D876" s="5" t="s">
        <v>26</v>
      </c>
      <c r="E876" s="5" t="s">
        <v>154</v>
      </c>
      <c r="F876" s="5" t="s">
        <v>141</v>
      </c>
      <c r="G876" s="5" t="s">
        <v>15</v>
      </c>
      <c r="H876" s="5" t="s">
        <v>16</v>
      </c>
      <c r="I876" s="6">
        <v>88224444</v>
      </c>
      <c r="J876" s="6">
        <v>88224444</v>
      </c>
      <c r="K876" s="5" t="s">
        <v>142</v>
      </c>
      <c r="L876" s="5" t="s">
        <v>143</v>
      </c>
      <c r="M876" s="5" t="s">
        <v>121</v>
      </c>
      <c r="N876" s="5" t="s">
        <v>121</v>
      </c>
      <c r="O876" s="5" t="s">
        <v>420</v>
      </c>
      <c r="P876" s="5" t="s">
        <v>145</v>
      </c>
      <c r="Q876" s="5" t="s">
        <v>421</v>
      </c>
      <c r="R876" s="5" t="s">
        <v>142</v>
      </c>
      <c r="S876" s="5" t="s">
        <v>142</v>
      </c>
      <c r="T876" s="5" t="s">
        <v>142</v>
      </c>
      <c r="U876" s="5" t="s">
        <v>147</v>
      </c>
    </row>
    <row r="877" spans="1:21" ht="14.4" x14ac:dyDescent="0.3">
      <c r="A877" s="5" t="s">
        <v>704</v>
      </c>
      <c r="B877" s="5" t="s">
        <v>53</v>
      </c>
      <c r="C877" s="5" t="s">
        <v>32</v>
      </c>
      <c r="D877" s="5" t="s">
        <v>32</v>
      </c>
      <c r="E877" s="5" t="s">
        <v>140</v>
      </c>
      <c r="F877" s="5" t="s">
        <v>141</v>
      </c>
      <c r="G877" s="5" t="s">
        <v>54</v>
      </c>
      <c r="H877" s="5" t="s">
        <v>16</v>
      </c>
      <c r="I877" s="6">
        <v>84500000</v>
      </c>
      <c r="J877" s="6">
        <v>84500000</v>
      </c>
      <c r="K877" s="5" t="s">
        <v>142</v>
      </c>
      <c r="L877" s="5" t="s">
        <v>160</v>
      </c>
      <c r="M877" s="5" t="s">
        <v>121</v>
      </c>
      <c r="N877" s="5" t="s">
        <v>121</v>
      </c>
      <c r="O877" s="5" t="s">
        <v>420</v>
      </c>
      <c r="P877" s="5" t="s">
        <v>145</v>
      </c>
      <c r="Q877" s="5" t="s">
        <v>421</v>
      </c>
      <c r="R877" s="5" t="s">
        <v>142</v>
      </c>
      <c r="S877" s="5" t="s">
        <v>142</v>
      </c>
      <c r="T877" s="5" t="s">
        <v>142</v>
      </c>
      <c r="U877" s="5" t="s">
        <v>147</v>
      </c>
    </row>
    <row r="878" spans="1:21" ht="14.4" x14ac:dyDescent="0.3">
      <c r="A878" s="5" t="s">
        <v>1081</v>
      </c>
      <c r="B878" s="5" t="s">
        <v>95</v>
      </c>
      <c r="C878" s="5" t="s">
        <v>30</v>
      </c>
      <c r="D878" s="5" t="s">
        <v>30</v>
      </c>
      <c r="E878" s="5" t="s">
        <v>179</v>
      </c>
      <c r="F878" s="5" t="s">
        <v>141</v>
      </c>
      <c r="G878" s="5" t="s">
        <v>15</v>
      </c>
      <c r="H878" s="5" t="s">
        <v>16</v>
      </c>
      <c r="I878" s="6">
        <v>124096856</v>
      </c>
      <c r="J878" s="6">
        <v>124096856</v>
      </c>
      <c r="K878" s="5" t="s">
        <v>180</v>
      </c>
      <c r="L878" s="5" t="s">
        <v>143</v>
      </c>
      <c r="M878" s="5" t="s">
        <v>121</v>
      </c>
      <c r="N878" s="5" t="s">
        <v>121</v>
      </c>
      <c r="O878" s="5" t="s">
        <v>420</v>
      </c>
      <c r="P878" s="5" t="s">
        <v>145</v>
      </c>
      <c r="Q878" s="5" t="s">
        <v>421</v>
      </c>
      <c r="R878" s="5" t="s">
        <v>180</v>
      </c>
      <c r="S878" s="5" t="s">
        <v>180</v>
      </c>
      <c r="T878" s="5" t="s">
        <v>180</v>
      </c>
      <c r="U878" s="5" t="s">
        <v>147</v>
      </c>
    </row>
    <row r="879" spans="1:21" ht="14.4" hidden="1" x14ac:dyDescent="0.3">
      <c r="A879" s="5" t="s">
        <v>1082</v>
      </c>
      <c r="B879" s="5" t="s">
        <v>1083</v>
      </c>
      <c r="C879" s="5" t="s">
        <v>40</v>
      </c>
      <c r="D879" s="5" t="s">
        <v>40</v>
      </c>
      <c r="E879" s="5" t="s">
        <v>150</v>
      </c>
      <c r="F879" s="5" t="s">
        <v>1084</v>
      </c>
      <c r="G879" s="5" t="s">
        <v>121</v>
      </c>
      <c r="H879" s="5" t="s">
        <v>16</v>
      </c>
      <c r="I879" s="6">
        <v>400000000</v>
      </c>
      <c r="J879" s="6">
        <v>400000000</v>
      </c>
      <c r="K879" s="5" t="s">
        <v>180</v>
      </c>
      <c r="L879" s="5" t="s">
        <v>143</v>
      </c>
      <c r="M879" s="5" t="s">
        <v>121</v>
      </c>
      <c r="N879" s="5" t="s">
        <v>121</v>
      </c>
      <c r="O879" s="5" t="s">
        <v>1085</v>
      </c>
      <c r="P879" s="5" t="s">
        <v>145</v>
      </c>
      <c r="Q879" s="5" t="s">
        <v>1086</v>
      </c>
      <c r="R879" s="5" t="s">
        <v>180</v>
      </c>
      <c r="S879" s="5" t="s">
        <v>180</v>
      </c>
      <c r="T879" s="5" t="s">
        <v>180</v>
      </c>
      <c r="U879" s="5" t="s">
        <v>147</v>
      </c>
    </row>
    <row r="889" spans="17:17" x14ac:dyDescent="0.25">
      <c r="Q889" s="5" t="s">
        <v>374</v>
      </c>
    </row>
    <row r="890" spans="17:17" x14ac:dyDescent="0.25">
      <c r="Q890" s="5" t="s">
        <v>420</v>
      </c>
    </row>
    <row r="891" spans="17:17" x14ac:dyDescent="0.25">
      <c r="Q891" s="5" t="s">
        <v>448</v>
      </c>
    </row>
    <row r="892" spans="17:17" x14ac:dyDescent="0.25">
      <c r="Q892" s="5" t="s">
        <v>144</v>
      </c>
    </row>
    <row r="893" spans="17:17" x14ac:dyDescent="0.25">
      <c r="Q893" s="5" t="s">
        <v>423</v>
      </c>
    </row>
  </sheetData>
  <autoFilter ref="A2:V879" xr:uid="{7A771F10-84AB-426E-888D-20007CD1B6B3}">
    <filterColumn colId="14">
      <filters>
        <filter val="LUZ ADRIANA RODRIGUEZ DIAZ"/>
        <filter val="MANUEL HUMBERTO SIERRA LOPEZ"/>
        <filter val="VICTOR ALFONSO ARIAS GARCIA"/>
      </filters>
    </filterColumn>
  </autoFilter>
  <mergeCells count="1">
    <mergeCell ref="A1:U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0A0D2-F971-49D8-AE35-B538B5ECDD0A}">
  <sheetPr filterMode="1"/>
  <dimension ref="A1:AJ65"/>
  <sheetViews>
    <sheetView topLeftCell="H1" workbookViewId="0">
      <selection activeCell="F1" sqref="A1:XFD1"/>
    </sheetView>
  </sheetViews>
  <sheetFormatPr baseColWidth="10" defaultRowHeight="14.4" x14ac:dyDescent="0.3"/>
  <cols>
    <col min="1" max="1" width="53.21875" customWidth="1"/>
    <col min="2" max="2" width="34.88671875" customWidth="1"/>
    <col min="3" max="3" width="61.33203125" customWidth="1"/>
    <col min="4" max="4" width="61.88671875" customWidth="1"/>
    <col min="5" max="5" width="38.21875" customWidth="1"/>
    <col min="6" max="6" width="78.77734375" style="1" customWidth="1"/>
    <col min="7" max="7" width="22.88671875" bestFit="1" customWidth="1"/>
    <col min="8" max="8" width="39.88671875" bestFit="1" customWidth="1"/>
    <col min="9" max="9" width="39.88671875" customWidth="1"/>
    <col min="10" max="10" width="39.88671875" style="26" customWidth="1"/>
    <col min="11" max="11" width="61" bestFit="1" customWidth="1"/>
    <col min="12" max="12" width="54.21875" bestFit="1" customWidth="1"/>
    <col min="13" max="13" width="35.21875" bestFit="1" customWidth="1"/>
    <col min="14" max="14" width="57.21875" bestFit="1" customWidth="1"/>
    <col min="15" max="15" width="36.88671875" bestFit="1" customWidth="1"/>
  </cols>
  <sheetData>
    <row r="1" spans="1:36" x14ac:dyDescent="0.3">
      <c r="A1" s="3" t="s">
        <v>122</v>
      </c>
      <c r="B1" s="12" t="s">
        <v>1100</v>
      </c>
      <c r="C1" s="12" t="s">
        <v>1101</v>
      </c>
      <c r="D1" s="12" t="s">
        <v>1102</v>
      </c>
      <c r="E1" s="4" t="s">
        <v>5</v>
      </c>
      <c r="F1" s="16" t="s">
        <v>1106</v>
      </c>
      <c r="G1" s="4" t="s">
        <v>6</v>
      </c>
      <c r="H1" s="4" t="s">
        <v>126</v>
      </c>
      <c r="I1" s="15" t="s">
        <v>1107</v>
      </c>
      <c r="J1" s="23" t="s">
        <v>1108</v>
      </c>
      <c r="K1" s="4" t="s">
        <v>123</v>
      </c>
      <c r="L1" s="4" t="s">
        <v>7</v>
      </c>
      <c r="M1" s="4" t="s">
        <v>8</v>
      </c>
      <c r="N1" s="4" t="s">
        <v>124</v>
      </c>
      <c r="O1" s="4" t="s">
        <v>125</v>
      </c>
      <c r="P1" s="4" t="s">
        <v>127</v>
      </c>
      <c r="Q1" s="4" t="s">
        <v>128</v>
      </c>
      <c r="R1" s="4" t="s">
        <v>129</v>
      </c>
      <c r="S1" s="4" t="s">
        <v>130</v>
      </c>
      <c r="T1" s="4" t="s">
        <v>131</v>
      </c>
      <c r="U1" s="4" t="s">
        <v>132</v>
      </c>
      <c r="V1" s="4" t="s">
        <v>133</v>
      </c>
      <c r="W1" s="7"/>
      <c r="X1" s="7"/>
      <c r="Y1" s="7"/>
      <c r="Z1" s="7"/>
      <c r="AA1" s="7"/>
      <c r="AB1" s="7"/>
      <c r="AC1" s="7"/>
      <c r="AD1" s="7"/>
      <c r="AE1" s="7"/>
      <c r="AF1" s="7"/>
      <c r="AG1" s="7"/>
      <c r="AH1" s="7"/>
      <c r="AI1" s="7"/>
      <c r="AJ1" s="7"/>
    </row>
    <row r="2" spans="1:36" ht="63" hidden="1" x14ac:dyDescent="0.3">
      <c r="A2" s="5" t="s">
        <v>138</v>
      </c>
      <c r="B2" s="13" t="s">
        <v>1103</v>
      </c>
      <c r="C2" s="14" t="s">
        <v>1104</v>
      </c>
      <c r="D2" s="14" t="s">
        <v>1105</v>
      </c>
      <c r="E2" s="5" t="s">
        <v>16</v>
      </c>
      <c r="F2" s="17" t="s">
        <v>373</v>
      </c>
      <c r="G2" s="6">
        <v>75000000</v>
      </c>
      <c r="H2" s="6">
        <v>75000000</v>
      </c>
      <c r="I2" s="20" t="s">
        <v>10</v>
      </c>
      <c r="J2" s="24" t="s">
        <v>1109</v>
      </c>
      <c r="K2" s="5" t="s">
        <v>48</v>
      </c>
      <c r="L2" s="5" t="s">
        <v>48</v>
      </c>
      <c r="M2" s="5" t="s">
        <v>213</v>
      </c>
      <c r="N2" s="5" t="s">
        <v>141</v>
      </c>
      <c r="O2" s="5" t="s">
        <v>15</v>
      </c>
      <c r="P2" s="5" t="s">
        <v>180</v>
      </c>
      <c r="Q2" s="5" t="s">
        <v>143</v>
      </c>
      <c r="R2" s="5" t="s">
        <v>121</v>
      </c>
      <c r="S2" s="5" t="s">
        <v>121</v>
      </c>
      <c r="T2" s="5" t="s">
        <v>374</v>
      </c>
      <c r="U2" s="5" t="s">
        <v>145</v>
      </c>
      <c r="V2" s="5" t="s">
        <v>375</v>
      </c>
      <c r="W2" s="7"/>
      <c r="X2" s="7"/>
      <c r="Y2" s="7"/>
      <c r="Z2" s="7"/>
      <c r="AA2" s="7"/>
      <c r="AB2" s="7"/>
      <c r="AC2" s="7"/>
      <c r="AD2" s="7"/>
      <c r="AE2" s="7"/>
      <c r="AF2" s="7"/>
      <c r="AG2" s="7"/>
      <c r="AH2" s="7"/>
      <c r="AI2" s="7"/>
      <c r="AJ2" s="7"/>
    </row>
    <row r="3" spans="1:36" ht="57.6" hidden="1" x14ac:dyDescent="0.3">
      <c r="A3" s="5" t="s">
        <v>376</v>
      </c>
      <c r="B3" s="13" t="s">
        <v>1103</v>
      </c>
      <c r="C3" s="14" t="s">
        <v>1104</v>
      </c>
      <c r="D3" s="14" t="s">
        <v>1105</v>
      </c>
      <c r="E3" s="5" t="s">
        <v>16</v>
      </c>
      <c r="F3" s="17" t="s">
        <v>377</v>
      </c>
      <c r="G3" s="6">
        <v>1391524960</v>
      </c>
      <c r="H3" s="6">
        <v>1391524960</v>
      </c>
      <c r="I3" s="27" t="s">
        <v>1119</v>
      </c>
      <c r="J3" s="6"/>
      <c r="K3" s="5" t="s">
        <v>17</v>
      </c>
      <c r="L3" s="5" t="s">
        <v>17</v>
      </c>
      <c r="M3" s="5" t="s">
        <v>208</v>
      </c>
      <c r="N3" s="5" t="s">
        <v>141</v>
      </c>
      <c r="O3" s="5" t="s">
        <v>29</v>
      </c>
      <c r="P3" s="5" t="s">
        <v>180</v>
      </c>
      <c r="Q3" s="5" t="s">
        <v>143</v>
      </c>
      <c r="R3" s="5" t="s">
        <v>121</v>
      </c>
      <c r="S3" s="5" t="s">
        <v>121</v>
      </c>
      <c r="T3" s="5" t="s">
        <v>374</v>
      </c>
      <c r="U3" s="5" t="s">
        <v>145</v>
      </c>
      <c r="V3" s="5" t="s">
        <v>375</v>
      </c>
      <c r="W3" s="7"/>
      <c r="X3" s="7"/>
      <c r="Y3" s="7"/>
      <c r="Z3" s="7"/>
      <c r="AA3" s="7"/>
      <c r="AB3" s="7"/>
      <c r="AC3" s="7"/>
      <c r="AD3" s="7"/>
      <c r="AE3" s="7"/>
      <c r="AF3" s="7"/>
      <c r="AG3" s="7"/>
      <c r="AH3" s="7"/>
      <c r="AI3" s="7"/>
      <c r="AJ3" s="7"/>
    </row>
    <row r="4" spans="1:36" ht="63" hidden="1" x14ac:dyDescent="0.3">
      <c r="A4" s="5" t="s">
        <v>138</v>
      </c>
      <c r="B4" s="13" t="s">
        <v>1103</v>
      </c>
      <c r="C4" s="14" t="s">
        <v>1104</v>
      </c>
      <c r="D4" s="14" t="s">
        <v>1105</v>
      </c>
      <c r="E4" s="5" t="s">
        <v>16</v>
      </c>
      <c r="F4" s="17" t="s">
        <v>373</v>
      </c>
      <c r="G4" s="6">
        <v>96000000</v>
      </c>
      <c r="H4" s="6">
        <v>96000000</v>
      </c>
      <c r="I4" s="20" t="s">
        <v>10</v>
      </c>
      <c r="J4" s="24" t="s">
        <v>1109</v>
      </c>
      <c r="K4" s="5" t="s">
        <v>17</v>
      </c>
      <c r="L4" s="5" t="s">
        <v>17</v>
      </c>
      <c r="M4" s="5" t="s">
        <v>208</v>
      </c>
      <c r="N4" s="5" t="s">
        <v>141</v>
      </c>
      <c r="O4" s="5" t="s">
        <v>15</v>
      </c>
      <c r="P4" s="5" t="s">
        <v>180</v>
      </c>
      <c r="Q4" s="5" t="s">
        <v>143</v>
      </c>
      <c r="R4" s="5" t="s">
        <v>121</v>
      </c>
      <c r="S4" s="5" t="s">
        <v>121</v>
      </c>
      <c r="T4" s="5" t="s">
        <v>420</v>
      </c>
      <c r="U4" s="5" t="s">
        <v>145</v>
      </c>
      <c r="V4" s="5" t="s">
        <v>421</v>
      </c>
      <c r="W4" s="7"/>
      <c r="X4" s="7"/>
      <c r="Y4" s="7"/>
      <c r="Z4" s="7"/>
      <c r="AA4" s="7"/>
      <c r="AB4" s="7"/>
      <c r="AC4" s="7"/>
      <c r="AD4" s="7"/>
      <c r="AE4" s="7"/>
      <c r="AF4" s="7"/>
      <c r="AG4" s="7"/>
      <c r="AH4" s="7"/>
      <c r="AI4" s="7"/>
      <c r="AJ4" s="7"/>
    </row>
    <row r="5" spans="1:36" ht="41.4" hidden="1" x14ac:dyDescent="0.3">
      <c r="A5" s="5" t="s">
        <v>422</v>
      </c>
      <c r="B5" s="13" t="s">
        <v>1103</v>
      </c>
      <c r="C5" s="14" t="s">
        <v>1104</v>
      </c>
      <c r="D5" s="14" t="s">
        <v>1105</v>
      </c>
      <c r="E5" s="5" t="s">
        <v>16</v>
      </c>
      <c r="F5" s="17" t="s">
        <v>73</v>
      </c>
      <c r="G5" s="6">
        <v>133316940</v>
      </c>
      <c r="H5" s="6">
        <v>133316940</v>
      </c>
      <c r="I5" s="22" t="s">
        <v>62</v>
      </c>
      <c r="J5" s="24" t="s">
        <v>1110</v>
      </c>
      <c r="K5" s="5" t="s">
        <v>43</v>
      </c>
      <c r="L5" s="5" t="s">
        <v>43</v>
      </c>
      <c r="M5" s="5" t="s">
        <v>159</v>
      </c>
      <c r="N5" s="5" t="s">
        <v>141</v>
      </c>
      <c r="O5" s="5" t="s">
        <v>15</v>
      </c>
      <c r="P5" s="5" t="s">
        <v>180</v>
      </c>
      <c r="Q5" s="5" t="s">
        <v>143</v>
      </c>
      <c r="R5" s="5" t="s">
        <v>121</v>
      </c>
      <c r="S5" s="5" t="s">
        <v>121</v>
      </c>
      <c r="T5" s="5" t="s">
        <v>423</v>
      </c>
      <c r="U5" s="5" t="s">
        <v>145</v>
      </c>
      <c r="V5" s="5" t="s">
        <v>424</v>
      </c>
      <c r="W5" s="7"/>
      <c r="X5" s="7"/>
      <c r="Y5" s="7"/>
      <c r="Z5" s="7"/>
      <c r="AA5" s="7"/>
      <c r="AB5" s="7"/>
      <c r="AC5" s="7"/>
      <c r="AD5" s="7"/>
      <c r="AE5" s="7"/>
      <c r="AF5" s="7"/>
      <c r="AG5" s="7"/>
      <c r="AH5" s="7"/>
      <c r="AI5" s="7"/>
      <c r="AJ5" s="7"/>
    </row>
    <row r="6" spans="1:36" ht="41.4" hidden="1" x14ac:dyDescent="0.3">
      <c r="A6" s="5" t="s">
        <v>425</v>
      </c>
      <c r="B6" s="13" t="s">
        <v>1103</v>
      </c>
      <c r="C6" s="14" t="s">
        <v>1104</v>
      </c>
      <c r="D6" s="14" t="s">
        <v>1105</v>
      </c>
      <c r="E6" s="5" t="s">
        <v>16</v>
      </c>
      <c r="F6" s="17" t="s">
        <v>25</v>
      </c>
      <c r="G6" s="6">
        <v>115315200</v>
      </c>
      <c r="H6" s="6">
        <v>115315200</v>
      </c>
      <c r="I6" s="22" t="s">
        <v>1111</v>
      </c>
      <c r="J6" s="24" t="s">
        <v>1110</v>
      </c>
      <c r="K6" s="5" t="s">
        <v>26</v>
      </c>
      <c r="L6" s="5" t="s">
        <v>26</v>
      </c>
      <c r="M6" s="5" t="s">
        <v>154</v>
      </c>
      <c r="N6" s="5" t="s">
        <v>141</v>
      </c>
      <c r="O6" s="5" t="s">
        <v>15</v>
      </c>
      <c r="P6" s="5" t="s">
        <v>180</v>
      </c>
      <c r="Q6" s="5" t="s">
        <v>143</v>
      </c>
      <c r="R6" s="5" t="s">
        <v>121</v>
      </c>
      <c r="S6" s="5" t="s">
        <v>121</v>
      </c>
      <c r="T6" s="5" t="s">
        <v>420</v>
      </c>
      <c r="U6" s="5" t="s">
        <v>145</v>
      </c>
      <c r="V6" s="5" t="s">
        <v>421</v>
      </c>
      <c r="W6" s="7"/>
      <c r="X6" s="7"/>
      <c r="Y6" s="7"/>
      <c r="Z6" s="7"/>
      <c r="AA6" s="7"/>
      <c r="AB6" s="7"/>
      <c r="AC6" s="7"/>
      <c r="AD6" s="7"/>
      <c r="AE6" s="7"/>
      <c r="AF6" s="7"/>
      <c r="AG6" s="7"/>
      <c r="AH6" s="7"/>
      <c r="AI6" s="7"/>
      <c r="AJ6" s="7"/>
    </row>
    <row r="7" spans="1:36" ht="43.2" hidden="1" x14ac:dyDescent="0.3">
      <c r="A7" s="5" t="s">
        <v>426</v>
      </c>
      <c r="B7" s="13" t="s">
        <v>1103</v>
      </c>
      <c r="C7" s="14" t="s">
        <v>1104</v>
      </c>
      <c r="D7" s="14" t="s">
        <v>1105</v>
      </c>
      <c r="E7" s="5" t="s">
        <v>16</v>
      </c>
      <c r="F7" s="17" t="s">
        <v>427</v>
      </c>
      <c r="G7" s="6">
        <v>2921706668</v>
      </c>
      <c r="H7" s="6">
        <v>2921706668</v>
      </c>
      <c r="I7" s="20" t="s">
        <v>118</v>
      </c>
      <c r="J7" s="6"/>
      <c r="K7" s="5" t="s">
        <v>52</v>
      </c>
      <c r="L7" s="5" t="s">
        <v>52</v>
      </c>
      <c r="M7" s="5" t="s">
        <v>187</v>
      </c>
      <c r="N7" s="5" t="s">
        <v>141</v>
      </c>
      <c r="O7" s="5" t="s">
        <v>29</v>
      </c>
      <c r="P7" s="5" t="s">
        <v>180</v>
      </c>
      <c r="Q7" s="5" t="s">
        <v>143</v>
      </c>
      <c r="R7" s="5" t="s">
        <v>121</v>
      </c>
      <c r="S7" s="5" t="s">
        <v>121</v>
      </c>
      <c r="T7" s="5" t="s">
        <v>420</v>
      </c>
      <c r="U7" s="5" t="s">
        <v>145</v>
      </c>
      <c r="V7" s="5" t="s">
        <v>421</v>
      </c>
      <c r="W7" s="7"/>
      <c r="X7" s="7"/>
      <c r="Y7" s="7"/>
      <c r="Z7" s="7"/>
      <c r="AA7" s="7"/>
      <c r="AB7" s="7"/>
      <c r="AC7" s="7"/>
      <c r="AD7" s="7"/>
      <c r="AE7" s="7"/>
      <c r="AF7" s="7"/>
      <c r="AG7" s="7"/>
      <c r="AH7" s="7"/>
      <c r="AI7" s="7"/>
      <c r="AJ7" s="7"/>
    </row>
    <row r="8" spans="1:36" ht="50.4" hidden="1" x14ac:dyDescent="0.3">
      <c r="A8" s="5" t="s">
        <v>432</v>
      </c>
      <c r="B8" s="13" t="s">
        <v>1103</v>
      </c>
      <c r="C8" s="14" t="s">
        <v>1104</v>
      </c>
      <c r="D8" s="14" t="s">
        <v>1105</v>
      </c>
      <c r="E8" s="5" t="s">
        <v>16</v>
      </c>
      <c r="F8" s="18" t="s">
        <v>433</v>
      </c>
      <c r="G8" s="6">
        <v>64000000</v>
      </c>
      <c r="H8" s="6">
        <v>64000000</v>
      </c>
      <c r="I8" s="20" t="s">
        <v>10</v>
      </c>
      <c r="J8" s="24" t="s">
        <v>11</v>
      </c>
      <c r="K8" s="5" t="s">
        <v>17</v>
      </c>
      <c r="L8" s="5" t="s">
        <v>17</v>
      </c>
      <c r="M8" s="5" t="s">
        <v>208</v>
      </c>
      <c r="N8" s="5" t="s">
        <v>141</v>
      </c>
      <c r="O8" s="5" t="s">
        <v>15</v>
      </c>
      <c r="P8" s="5" t="s">
        <v>180</v>
      </c>
      <c r="Q8" s="5" t="s">
        <v>143</v>
      </c>
      <c r="R8" s="5" t="s">
        <v>121</v>
      </c>
      <c r="S8" s="5" t="s">
        <v>121</v>
      </c>
      <c r="T8" s="5" t="s">
        <v>420</v>
      </c>
      <c r="U8" s="5" t="s">
        <v>145</v>
      </c>
      <c r="V8" s="5" t="s">
        <v>421</v>
      </c>
      <c r="W8" s="7"/>
      <c r="X8" s="7"/>
      <c r="Y8" s="7"/>
      <c r="Z8" s="7"/>
      <c r="AA8" s="7"/>
      <c r="AB8" s="7"/>
      <c r="AC8" s="7"/>
      <c r="AD8" s="7"/>
      <c r="AE8" s="7"/>
      <c r="AF8" s="7"/>
      <c r="AG8" s="7"/>
      <c r="AH8" s="7"/>
      <c r="AI8" s="7"/>
      <c r="AJ8" s="7"/>
    </row>
    <row r="9" spans="1:36" ht="75.599999999999994" hidden="1" x14ac:dyDescent="0.3">
      <c r="A9" s="5" t="s">
        <v>440</v>
      </c>
      <c r="B9" s="13" t="s">
        <v>1103</v>
      </c>
      <c r="C9" s="14" t="s">
        <v>1104</v>
      </c>
      <c r="D9" s="14" t="s">
        <v>1105</v>
      </c>
      <c r="E9" s="5" t="s">
        <v>35</v>
      </c>
      <c r="F9" s="17" t="s">
        <v>441</v>
      </c>
      <c r="G9" s="6">
        <v>36000000</v>
      </c>
      <c r="H9" s="6">
        <v>36000000</v>
      </c>
      <c r="I9" s="20" t="s">
        <v>10</v>
      </c>
      <c r="J9" s="24" t="s">
        <v>1112</v>
      </c>
      <c r="K9" s="5" t="s">
        <v>30</v>
      </c>
      <c r="L9" s="5" t="s">
        <v>30</v>
      </c>
      <c r="M9" s="5" t="s">
        <v>179</v>
      </c>
      <c r="N9" s="5" t="s">
        <v>141</v>
      </c>
      <c r="O9" s="5" t="s">
        <v>15</v>
      </c>
      <c r="P9" s="5" t="s">
        <v>180</v>
      </c>
      <c r="Q9" s="5" t="s">
        <v>143</v>
      </c>
      <c r="R9" s="5" t="s">
        <v>121</v>
      </c>
      <c r="S9" s="5" t="s">
        <v>121</v>
      </c>
      <c r="T9" s="5" t="s">
        <v>420</v>
      </c>
      <c r="U9" s="5" t="s">
        <v>145</v>
      </c>
      <c r="V9" s="5" t="s">
        <v>421</v>
      </c>
      <c r="W9" s="7"/>
      <c r="X9" s="7"/>
      <c r="Y9" s="7"/>
      <c r="Z9" s="7"/>
      <c r="AA9" s="7"/>
      <c r="AB9" s="7"/>
      <c r="AC9" s="7"/>
      <c r="AD9" s="7"/>
      <c r="AE9" s="7"/>
      <c r="AF9" s="7"/>
      <c r="AG9" s="7"/>
      <c r="AH9" s="7"/>
      <c r="AI9" s="7"/>
      <c r="AJ9" s="7"/>
    </row>
    <row r="10" spans="1:36" ht="43.2" hidden="1" x14ac:dyDescent="0.3">
      <c r="A10" s="5" t="s">
        <v>442</v>
      </c>
      <c r="B10" s="13" t="s">
        <v>1103</v>
      </c>
      <c r="C10" s="14" t="s">
        <v>1104</v>
      </c>
      <c r="D10" s="14" t="s">
        <v>1105</v>
      </c>
      <c r="E10" s="5" t="s">
        <v>16</v>
      </c>
      <c r="F10" s="17" t="s">
        <v>443</v>
      </c>
      <c r="G10" s="6">
        <v>800000000</v>
      </c>
      <c r="H10" s="6">
        <v>800000000</v>
      </c>
      <c r="I10" s="28" t="s">
        <v>1149</v>
      </c>
      <c r="J10" s="6"/>
      <c r="K10" s="5" t="s">
        <v>24</v>
      </c>
      <c r="L10" s="5" t="s">
        <v>24</v>
      </c>
      <c r="M10" s="5" t="s">
        <v>200</v>
      </c>
      <c r="N10" s="5" t="s">
        <v>141</v>
      </c>
      <c r="O10" s="5" t="s">
        <v>23</v>
      </c>
      <c r="P10" s="5" t="s">
        <v>180</v>
      </c>
      <c r="Q10" s="5" t="s">
        <v>143</v>
      </c>
      <c r="R10" s="5" t="s">
        <v>121</v>
      </c>
      <c r="S10" s="5" t="s">
        <v>121</v>
      </c>
      <c r="T10" s="5" t="s">
        <v>420</v>
      </c>
      <c r="U10" s="5" t="s">
        <v>145</v>
      </c>
      <c r="V10" s="5" t="s">
        <v>421</v>
      </c>
      <c r="W10" s="7"/>
      <c r="X10" s="7"/>
      <c r="Y10" s="7"/>
      <c r="Z10" s="7"/>
      <c r="AA10" s="7"/>
      <c r="AB10" s="7"/>
      <c r="AC10" s="7"/>
      <c r="AD10" s="7"/>
      <c r="AE10" s="7"/>
      <c r="AF10" s="7"/>
      <c r="AG10" s="7"/>
      <c r="AH10" s="7"/>
      <c r="AI10" s="7"/>
      <c r="AJ10" s="7"/>
    </row>
    <row r="11" spans="1:36" ht="63" hidden="1" x14ac:dyDescent="0.3">
      <c r="A11" s="5" t="s">
        <v>138</v>
      </c>
      <c r="B11" s="13" t="s">
        <v>1103</v>
      </c>
      <c r="C11" s="14" t="s">
        <v>1104</v>
      </c>
      <c r="D11" s="14" t="s">
        <v>1105</v>
      </c>
      <c r="E11" s="5" t="s">
        <v>16</v>
      </c>
      <c r="F11" s="17" t="s">
        <v>373</v>
      </c>
      <c r="G11" s="6">
        <v>32000000</v>
      </c>
      <c r="H11" s="6">
        <v>32000000</v>
      </c>
      <c r="I11" s="20" t="s">
        <v>10</v>
      </c>
      <c r="J11" s="24" t="s">
        <v>1109</v>
      </c>
      <c r="K11" s="5" t="s">
        <v>32</v>
      </c>
      <c r="L11" s="5" t="s">
        <v>32</v>
      </c>
      <c r="M11" s="5" t="s">
        <v>140</v>
      </c>
      <c r="N11" s="5" t="s">
        <v>141</v>
      </c>
      <c r="O11" s="5" t="s">
        <v>15</v>
      </c>
      <c r="P11" s="5" t="s">
        <v>142</v>
      </c>
      <c r="Q11" s="5" t="s">
        <v>143</v>
      </c>
      <c r="R11" s="5" t="s">
        <v>121</v>
      </c>
      <c r="S11" s="5" t="s">
        <v>121</v>
      </c>
      <c r="T11" s="5" t="s">
        <v>420</v>
      </c>
      <c r="U11" s="5" t="s">
        <v>145</v>
      </c>
      <c r="V11" s="5" t="s">
        <v>421</v>
      </c>
      <c r="W11" s="7"/>
      <c r="X11" s="7"/>
      <c r="Y11" s="7"/>
      <c r="Z11" s="7"/>
      <c r="AA11" s="7"/>
      <c r="AB11" s="7"/>
      <c r="AC11" s="7"/>
      <c r="AD11" s="7"/>
      <c r="AE11" s="7"/>
      <c r="AF11" s="7"/>
      <c r="AG11" s="7"/>
      <c r="AH11" s="7"/>
      <c r="AI11" s="7"/>
      <c r="AJ11" s="7"/>
    </row>
    <row r="12" spans="1:36" ht="55.2" hidden="1" x14ac:dyDescent="0.3">
      <c r="A12" s="5" t="s">
        <v>432</v>
      </c>
      <c r="B12" s="13" t="s">
        <v>1103</v>
      </c>
      <c r="C12" s="14" t="s">
        <v>1104</v>
      </c>
      <c r="D12" s="14" t="s">
        <v>1105</v>
      </c>
      <c r="E12" s="5" t="s">
        <v>16</v>
      </c>
      <c r="F12" s="17" t="s">
        <v>630</v>
      </c>
      <c r="G12" s="6">
        <v>160000000</v>
      </c>
      <c r="H12" s="6">
        <v>160000000</v>
      </c>
      <c r="I12" s="20" t="s">
        <v>10</v>
      </c>
      <c r="J12" s="24" t="s">
        <v>1114</v>
      </c>
      <c r="K12" s="5" t="s">
        <v>48</v>
      </c>
      <c r="L12" s="5" t="s">
        <v>48</v>
      </c>
      <c r="M12" s="5" t="s">
        <v>213</v>
      </c>
      <c r="N12" s="5" t="s">
        <v>141</v>
      </c>
      <c r="O12" s="5" t="s">
        <v>15</v>
      </c>
      <c r="P12" s="5" t="s">
        <v>180</v>
      </c>
      <c r="Q12" s="5" t="s">
        <v>143</v>
      </c>
      <c r="R12" s="5" t="s">
        <v>121</v>
      </c>
      <c r="S12" s="5" t="s">
        <v>121</v>
      </c>
      <c r="T12" s="5" t="s">
        <v>374</v>
      </c>
      <c r="U12" s="5" t="s">
        <v>145</v>
      </c>
      <c r="V12" s="5" t="s">
        <v>375</v>
      </c>
      <c r="W12" s="7"/>
      <c r="X12" s="7"/>
      <c r="Y12" s="7"/>
      <c r="Z12" s="7"/>
      <c r="AA12" s="7"/>
      <c r="AB12" s="7"/>
      <c r="AC12" s="7"/>
      <c r="AD12" s="7"/>
      <c r="AE12" s="7"/>
      <c r="AF12" s="7"/>
      <c r="AG12" s="7"/>
      <c r="AH12" s="7"/>
      <c r="AI12" s="7"/>
      <c r="AJ12" s="7"/>
    </row>
    <row r="13" spans="1:36" ht="75.599999999999994" hidden="1" x14ac:dyDescent="0.3">
      <c r="A13" s="5" t="s">
        <v>631</v>
      </c>
      <c r="B13" s="13" t="s">
        <v>1103</v>
      </c>
      <c r="C13" s="14" t="s">
        <v>1104</v>
      </c>
      <c r="D13" s="14" t="s">
        <v>1105</v>
      </c>
      <c r="E13" s="5" t="s">
        <v>16</v>
      </c>
      <c r="F13" s="17" t="s">
        <v>632</v>
      </c>
      <c r="G13" s="6">
        <v>91365120</v>
      </c>
      <c r="H13" s="6">
        <v>91365120</v>
      </c>
      <c r="I13" s="20" t="s">
        <v>10</v>
      </c>
      <c r="J13" s="24" t="s">
        <v>1115</v>
      </c>
      <c r="K13" s="5" t="s">
        <v>43</v>
      </c>
      <c r="L13" s="5" t="s">
        <v>43</v>
      </c>
      <c r="M13" s="5" t="s">
        <v>159</v>
      </c>
      <c r="N13" s="5" t="s">
        <v>141</v>
      </c>
      <c r="O13" s="5" t="s">
        <v>15</v>
      </c>
      <c r="P13" s="5" t="s">
        <v>180</v>
      </c>
      <c r="Q13" s="5" t="s">
        <v>143</v>
      </c>
      <c r="R13" s="5" t="s">
        <v>121</v>
      </c>
      <c r="S13" s="5" t="s">
        <v>121</v>
      </c>
      <c r="T13" s="5" t="s">
        <v>374</v>
      </c>
      <c r="U13" s="5" t="s">
        <v>145</v>
      </c>
      <c r="V13" s="5" t="s">
        <v>375</v>
      </c>
      <c r="W13" s="7"/>
      <c r="X13" s="7"/>
      <c r="Y13" s="7"/>
      <c r="Z13" s="7"/>
      <c r="AA13" s="7"/>
      <c r="AB13" s="7"/>
      <c r="AC13" s="7"/>
      <c r="AD13" s="7"/>
      <c r="AE13" s="7"/>
      <c r="AF13" s="7"/>
      <c r="AG13" s="7"/>
      <c r="AH13" s="7"/>
      <c r="AI13" s="7"/>
      <c r="AJ13" s="7"/>
    </row>
    <row r="14" spans="1:36" ht="57.6" hidden="1" x14ac:dyDescent="0.3">
      <c r="A14" s="5" t="s">
        <v>376</v>
      </c>
      <c r="B14" s="13" t="s">
        <v>1103</v>
      </c>
      <c r="C14" s="14" t="s">
        <v>1104</v>
      </c>
      <c r="D14" s="14" t="s">
        <v>1105</v>
      </c>
      <c r="E14" s="5" t="s">
        <v>16</v>
      </c>
      <c r="F14" s="17" t="s">
        <v>661</v>
      </c>
      <c r="G14" s="6">
        <v>51253333</v>
      </c>
      <c r="H14" s="6">
        <v>51253333</v>
      </c>
      <c r="I14" s="27" t="s">
        <v>1119</v>
      </c>
      <c r="J14" s="6"/>
      <c r="K14" s="5" t="s">
        <v>40</v>
      </c>
      <c r="L14" s="5" t="s">
        <v>40</v>
      </c>
      <c r="M14" s="5" t="s">
        <v>238</v>
      </c>
      <c r="N14" s="5" t="s">
        <v>141</v>
      </c>
      <c r="O14" s="5" t="s">
        <v>29</v>
      </c>
      <c r="P14" s="5" t="s">
        <v>180</v>
      </c>
      <c r="Q14" s="5" t="s">
        <v>143</v>
      </c>
      <c r="R14" s="5" t="s">
        <v>121</v>
      </c>
      <c r="S14" s="5" t="s">
        <v>121</v>
      </c>
      <c r="T14" s="5" t="s">
        <v>420</v>
      </c>
      <c r="U14" s="5" t="s">
        <v>145</v>
      </c>
      <c r="V14" s="5" t="s">
        <v>421</v>
      </c>
      <c r="W14" s="7"/>
      <c r="X14" s="7"/>
      <c r="Y14" s="7"/>
      <c r="Z14" s="7"/>
      <c r="AA14" s="7"/>
      <c r="AB14" s="7"/>
      <c r="AC14" s="7"/>
      <c r="AD14" s="7"/>
      <c r="AE14" s="7"/>
      <c r="AF14" s="7"/>
      <c r="AG14" s="7"/>
      <c r="AH14" s="7"/>
      <c r="AI14" s="7"/>
      <c r="AJ14" s="7"/>
    </row>
    <row r="15" spans="1:36" ht="43.2" hidden="1" x14ac:dyDescent="0.3">
      <c r="A15" s="5" t="s">
        <v>670</v>
      </c>
      <c r="B15" s="13" t="s">
        <v>1103</v>
      </c>
      <c r="C15" s="14" t="s">
        <v>1104</v>
      </c>
      <c r="D15" s="14" t="s">
        <v>1105</v>
      </c>
      <c r="E15" s="5" t="s">
        <v>16</v>
      </c>
      <c r="F15" s="17" t="s">
        <v>22</v>
      </c>
      <c r="G15" s="6">
        <v>2200000000</v>
      </c>
      <c r="H15" s="6">
        <v>2200000000</v>
      </c>
      <c r="I15" s="28" t="s">
        <v>1149</v>
      </c>
      <c r="J15" s="6"/>
      <c r="K15" s="5" t="s">
        <v>24</v>
      </c>
      <c r="L15" s="5" t="s">
        <v>24</v>
      </c>
      <c r="M15" s="5" t="s">
        <v>200</v>
      </c>
      <c r="N15" s="5" t="s">
        <v>141</v>
      </c>
      <c r="O15" s="5" t="s">
        <v>23</v>
      </c>
      <c r="P15" s="5" t="s">
        <v>180</v>
      </c>
      <c r="Q15" s="5" t="s">
        <v>143</v>
      </c>
      <c r="R15" s="5" t="s">
        <v>121</v>
      </c>
      <c r="S15" s="5" t="s">
        <v>121</v>
      </c>
      <c r="T15" s="5" t="s">
        <v>420</v>
      </c>
      <c r="U15" s="5" t="s">
        <v>145</v>
      </c>
      <c r="V15" s="5" t="s">
        <v>421</v>
      </c>
      <c r="W15" s="7"/>
      <c r="X15" s="7"/>
      <c r="Y15" s="7"/>
      <c r="Z15" s="7"/>
      <c r="AA15" s="7"/>
      <c r="AB15" s="7"/>
      <c r="AC15" s="7"/>
      <c r="AD15" s="7"/>
      <c r="AE15" s="7"/>
      <c r="AF15" s="7"/>
      <c r="AG15" s="7"/>
      <c r="AH15" s="7"/>
      <c r="AI15" s="7"/>
      <c r="AJ15" s="7"/>
    </row>
    <row r="16" spans="1:36" ht="43.2" x14ac:dyDescent="0.3">
      <c r="A16" s="5" t="s">
        <v>691</v>
      </c>
      <c r="B16" s="13" t="s">
        <v>1103</v>
      </c>
      <c r="C16" s="14" t="s">
        <v>1104</v>
      </c>
      <c r="D16" s="14" t="s">
        <v>1105</v>
      </c>
      <c r="E16" s="5" t="s">
        <v>16</v>
      </c>
      <c r="F16" s="17" t="s">
        <v>692</v>
      </c>
      <c r="G16" s="6">
        <v>1800000000</v>
      </c>
      <c r="H16" s="6">
        <v>1800000000</v>
      </c>
      <c r="I16" s="20" t="s">
        <v>113</v>
      </c>
      <c r="J16" s="6"/>
      <c r="K16" s="5" t="s">
        <v>24</v>
      </c>
      <c r="L16" s="5" t="s">
        <v>24</v>
      </c>
      <c r="M16" s="5" t="s">
        <v>200</v>
      </c>
      <c r="N16" s="5" t="s">
        <v>141</v>
      </c>
      <c r="O16" s="5" t="s">
        <v>29</v>
      </c>
      <c r="P16" s="5" t="s">
        <v>180</v>
      </c>
      <c r="Q16" s="5" t="s">
        <v>143</v>
      </c>
      <c r="R16" s="5" t="s">
        <v>121</v>
      </c>
      <c r="S16" s="5" t="s">
        <v>121</v>
      </c>
      <c r="T16" s="5" t="s">
        <v>420</v>
      </c>
      <c r="U16" s="5" t="s">
        <v>145</v>
      </c>
      <c r="V16" s="5" t="s">
        <v>421</v>
      </c>
      <c r="W16" s="7"/>
      <c r="X16" s="7"/>
      <c r="Y16" s="7"/>
      <c r="Z16" s="7"/>
      <c r="AA16" s="7"/>
      <c r="AB16" s="7"/>
      <c r="AC16" s="7"/>
      <c r="AD16" s="7"/>
      <c r="AE16" s="7"/>
      <c r="AF16" s="7"/>
      <c r="AG16" s="7"/>
      <c r="AH16" s="7"/>
      <c r="AI16" s="7"/>
      <c r="AJ16" s="7"/>
    </row>
    <row r="17" spans="1:36" ht="57.6" hidden="1" x14ac:dyDescent="0.3">
      <c r="A17" s="5" t="s">
        <v>376</v>
      </c>
      <c r="B17" s="13" t="s">
        <v>1103</v>
      </c>
      <c r="C17" s="14" t="s">
        <v>1104</v>
      </c>
      <c r="D17" s="14" t="s">
        <v>1105</v>
      </c>
      <c r="E17" s="5" t="s">
        <v>16</v>
      </c>
      <c r="F17" s="17" t="s">
        <v>377</v>
      </c>
      <c r="G17" s="6">
        <v>81630077</v>
      </c>
      <c r="H17" s="6">
        <v>81630077</v>
      </c>
      <c r="I17" s="27" t="s">
        <v>1119</v>
      </c>
      <c r="J17" s="6"/>
      <c r="K17" s="5" t="s">
        <v>40</v>
      </c>
      <c r="L17" s="5" t="s">
        <v>40</v>
      </c>
      <c r="M17" s="5" t="s">
        <v>238</v>
      </c>
      <c r="N17" s="5" t="s">
        <v>141</v>
      </c>
      <c r="O17" s="5" t="s">
        <v>29</v>
      </c>
      <c r="P17" s="5" t="s">
        <v>142</v>
      </c>
      <c r="Q17" s="5" t="s">
        <v>143</v>
      </c>
      <c r="R17" s="5" t="s">
        <v>121</v>
      </c>
      <c r="S17" s="5" t="s">
        <v>121</v>
      </c>
      <c r="T17" s="5" t="s">
        <v>420</v>
      </c>
      <c r="U17" s="5" t="s">
        <v>145</v>
      </c>
      <c r="V17" s="5" t="s">
        <v>421</v>
      </c>
      <c r="W17" s="7"/>
      <c r="X17" s="7"/>
      <c r="Y17" s="7"/>
      <c r="Z17" s="7"/>
      <c r="AA17" s="7"/>
      <c r="AB17" s="7"/>
      <c r="AC17" s="7"/>
      <c r="AD17" s="7"/>
      <c r="AE17" s="7"/>
      <c r="AF17" s="7"/>
      <c r="AG17" s="7"/>
      <c r="AH17" s="7"/>
      <c r="AI17" s="7"/>
      <c r="AJ17" s="7"/>
    </row>
    <row r="18" spans="1:36" ht="43.2" x14ac:dyDescent="0.3">
      <c r="A18" s="5" t="s">
        <v>693</v>
      </c>
      <c r="B18" s="13" t="s">
        <v>1103</v>
      </c>
      <c r="C18" s="14" t="s">
        <v>1104</v>
      </c>
      <c r="D18" s="14" t="s">
        <v>1105</v>
      </c>
      <c r="E18" s="5" t="s">
        <v>16</v>
      </c>
      <c r="F18" s="17" t="s">
        <v>694</v>
      </c>
      <c r="G18" s="6">
        <v>114758840</v>
      </c>
      <c r="H18" s="6">
        <v>114758840</v>
      </c>
      <c r="I18" s="20" t="s">
        <v>113</v>
      </c>
      <c r="J18" s="6"/>
      <c r="K18" s="5" t="s">
        <v>24</v>
      </c>
      <c r="L18" s="5" t="s">
        <v>24</v>
      </c>
      <c r="M18" s="5" t="s">
        <v>200</v>
      </c>
      <c r="N18" s="5" t="s">
        <v>141</v>
      </c>
      <c r="O18" s="5" t="s">
        <v>15</v>
      </c>
      <c r="P18" s="5" t="s">
        <v>180</v>
      </c>
      <c r="Q18" s="5" t="s">
        <v>143</v>
      </c>
      <c r="R18" s="5" t="s">
        <v>121</v>
      </c>
      <c r="S18" s="5" t="s">
        <v>121</v>
      </c>
      <c r="T18" s="5" t="s">
        <v>420</v>
      </c>
      <c r="U18" s="5" t="s">
        <v>145</v>
      </c>
      <c r="V18" s="5" t="s">
        <v>421</v>
      </c>
      <c r="W18" s="7"/>
      <c r="X18" s="7"/>
      <c r="Y18" s="7"/>
      <c r="Z18" s="7"/>
      <c r="AA18" s="7"/>
      <c r="AB18" s="7"/>
      <c r="AC18" s="7"/>
      <c r="AD18" s="7"/>
      <c r="AE18" s="7"/>
      <c r="AF18" s="7"/>
      <c r="AG18" s="7"/>
      <c r="AH18" s="7"/>
      <c r="AI18" s="7"/>
      <c r="AJ18" s="7"/>
    </row>
    <row r="19" spans="1:36" ht="57.6" hidden="1" x14ac:dyDescent="0.3">
      <c r="A19" s="5" t="s">
        <v>264</v>
      </c>
      <c r="B19" s="13" t="s">
        <v>1103</v>
      </c>
      <c r="C19" s="14" t="s">
        <v>1104</v>
      </c>
      <c r="D19" s="14" t="s">
        <v>1105</v>
      </c>
      <c r="E19" s="5" t="s">
        <v>35</v>
      </c>
      <c r="F19" s="17" t="s">
        <v>695</v>
      </c>
      <c r="G19" s="6">
        <v>2200000000</v>
      </c>
      <c r="H19" s="6">
        <v>2200000000</v>
      </c>
      <c r="I19" s="28" t="s">
        <v>1122</v>
      </c>
      <c r="J19" s="6"/>
      <c r="K19" s="5" t="s">
        <v>48</v>
      </c>
      <c r="L19" s="5" t="s">
        <v>48</v>
      </c>
      <c r="M19" s="5" t="s">
        <v>213</v>
      </c>
      <c r="N19" s="5" t="s">
        <v>141</v>
      </c>
      <c r="O19" s="5" t="s">
        <v>23</v>
      </c>
      <c r="P19" s="5" t="s">
        <v>142</v>
      </c>
      <c r="Q19" s="5" t="s">
        <v>143</v>
      </c>
      <c r="R19" s="5" t="s">
        <v>121</v>
      </c>
      <c r="S19" s="5" t="s">
        <v>121</v>
      </c>
      <c r="T19" s="5" t="s">
        <v>420</v>
      </c>
      <c r="U19" s="5" t="s">
        <v>145</v>
      </c>
      <c r="V19" s="5" t="s">
        <v>421</v>
      </c>
      <c r="W19" s="7"/>
      <c r="X19" s="7"/>
      <c r="Y19" s="7"/>
      <c r="Z19" s="7"/>
      <c r="AA19" s="7"/>
      <c r="AB19" s="7"/>
      <c r="AC19" s="7"/>
      <c r="AD19" s="7"/>
      <c r="AE19" s="7"/>
      <c r="AF19" s="7"/>
      <c r="AG19" s="7"/>
      <c r="AH19" s="7"/>
      <c r="AI19" s="7"/>
      <c r="AJ19" s="7"/>
    </row>
    <row r="20" spans="1:36" ht="57.6" hidden="1" x14ac:dyDescent="0.3">
      <c r="A20" s="5" t="s">
        <v>696</v>
      </c>
      <c r="B20" s="13" t="s">
        <v>1103</v>
      </c>
      <c r="C20" s="14" t="s">
        <v>1104</v>
      </c>
      <c r="D20" s="14" t="s">
        <v>1105</v>
      </c>
      <c r="E20" s="5" t="s">
        <v>16</v>
      </c>
      <c r="F20" s="17" t="s">
        <v>697</v>
      </c>
      <c r="G20" s="6">
        <v>21383169</v>
      </c>
      <c r="H20" s="6">
        <v>21383169</v>
      </c>
      <c r="I20" s="20" t="s">
        <v>1118</v>
      </c>
      <c r="J20" s="6"/>
      <c r="K20" s="5" t="s">
        <v>46</v>
      </c>
      <c r="L20" s="5" t="s">
        <v>46</v>
      </c>
      <c r="M20" s="5" t="s">
        <v>150</v>
      </c>
      <c r="N20" s="5" t="s">
        <v>141</v>
      </c>
      <c r="O20" s="5" t="s">
        <v>23</v>
      </c>
      <c r="P20" s="5" t="s">
        <v>142</v>
      </c>
      <c r="Q20" s="5" t="s">
        <v>143</v>
      </c>
      <c r="R20" s="5" t="s">
        <v>121</v>
      </c>
      <c r="S20" s="5" t="s">
        <v>121</v>
      </c>
      <c r="T20" s="5" t="s">
        <v>420</v>
      </c>
      <c r="U20" s="5" t="s">
        <v>145</v>
      </c>
      <c r="V20" s="5" t="s">
        <v>421</v>
      </c>
      <c r="W20" s="7"/>
      <c r="X20" s="7"/>
      <c r="Y20" s="7"/>
      <c r="Z20" s="7"/>
      <c r="AA20" s="7"/>
      <c r="AB20" s="7"/>
      <c r="AC20" s="7"/>
      <c r="AD20" s="7"/>
      <c r="AE20" s="7"/>
      <c r="AF20" s="7"/>
      <c r="AG20" s="7"/>
      <c r="AH20" s="7"/>
      <c r="AI20" s="7"/>
      <c r="AJ20" s="7"/>
    </row>
    <row r="21" spans="1:36" ht="43.2" hidden="1" x14ac:dyDescent="0.3">
      <c r="A21" s="5" t="s">
        <v>698</v>
      </c>
      <c r="B21" s="13" t="s">
        <v>1103</v>
      </c>
      <c r="C21" s="14" t="s">
        <v>1104</v>
      </c>
      <c r="D21" s="14" t="s">
        <v>1105</v>
      </c>
      <c r="E21" s="5" t="s">
        <v>16</v>
      </c>
      <c r="F21" s="17" t="s">
        <v>100</v>
      </c>
      <c r="G21" s="6">
        <v>122611394</v>
      </c>
      <c r="H21" s="6">
        <v>122611394</v>
      </c>
      <c r="I21" s="20" t="s">
        <v>1117</v>
      </c>
      <c r="J21" s="6"/>
      <c r="K21" s="5" t="s">
        <v>43</v>
      </c>
      <c r="L21" s="5" t="s">
        <v>43</v>
      </c>
      <c r="M21" s="5" t="s">
        <v>150</v>
      </c>
      <c r="N21" s="5" t="s">
        <v>141</v>
      </c>
      <c r="O21" s="5" t="s">
        <v>15</v>
      </c>
      <c r="P21" s="5" t="s">
        <v>142</v>
      </c>
      <c r="Q21" s="5" t="s">
        <v>143</v>
      </c>
      <c r="R21" s="5" t="s">
        <v>121</v>
      </c>
      <c r="S21" s="5" t="s">
        <v>121</v>
      </c>
      <c r="T21" s="5" t="s">
        <v>420</v>
      </c>
      <c r="U21" s="5" t="s">
        <v>145</v>
      </c>
      <c r="V21" s="5" t="s">
        <v>421</v>
      </c>
      <c r="W21" s="7"/>
      <c r="X21" s="7"/>
      <c r="Y21" s="7"/>
      <c r="Z21" s="7"/>
      <c r="AA21" s="7"/>
      <c r="AB21" s="7"/>
      <c r="AC21" s="7"/>
      <c r="AD21" s="7"/>
      <c r="AE21" s="7"/>
      <c r="AF21" s="7"/>
      <c r="AG21" s="7"/>
      <c r="AH21" s="7"/>
      <c r="AI21" s="7"/>
      <c r="AJ21" s="7"/>
    </row>
    <row r="22" spans="1:36" ht="43.2" hidden="1" x14ac:dyDescent="0.3">
      <c r="A22" s="5" t="s">
        <v>698</v>
      </c>
      <c r="B22" s="13" t="s">
        <v>1103</v>
      </c>
      <c r="C22" s="14" t="s">
        <v>1104</v>
      </c>
      <c r="D22" s="14" t="s">
        <v>1105</v>
      </c>
      <c r="E22" s="5" t="s">
        <v>16</v>
      </c>
      <c r="F22" s="17" t="s">
        <v>97</v>
      </c>
      <c r="G22" s="6">
        <v>1881455880</v>
      </c>
      <c r="H22" s="6">
        <v>1881455880</v>
      </c>
      <c r="I22" s="20" t="s">
        <v>1117</v>
      </c>
      <c r="J22" s="6"/>
      <c r="K22" s="5" t="s">
        <v>43</v>
      </c>
      <c r="L22" s="5" t="s">
        <v>43</v>
      </c>
      <c r="M22" s="5" t="s">
        <v>150</v>
      </c>
      <c r="N22" s="5" t="s">
        <v>141</v>
      </c>
      <c r="O22" s="5" t="s">
        <v>23</v>
      </c>
      <c r="P22" s="5" t="s">
        <v>142</v>
      </c>
      <c r="Q22" s="5" t="s">
        <v>143</v>
      </c>
      <c r="R22" s="5" t="s">
        <v>121</v>
      </c>
      <c r="S22" s="5" t="s">
        <v>121</v>
      </c>
      <c r="T22" s="5" t="s">
        <v>420</v>
      </c>
      <c r="U22" s="5" t="s">
        <v>145</v>
      </c>
      <c r="V22" s="5" t="s">
        <v>421</v>
      </c>
      <c r="W22" s="7"/>
      <c r="X22" s="7"/>
      <c r="Y22" s="7"/>
      <c r="Z22" s="7"/>
      <c r="AA22" s="7"/>
      <c r="AB22" s="7"/>
      <c r="AC22" s="7"/>
      <c r="AD22" s="7"/>
      <c r="AE22" s="7"/>
      <c r="AF22" s="7"/>
      <c r="AG22" s="7"/>
      <c r="AH22" s="7"/>
      <c r="AI22" s="7"/>
      <c r="AJ22" s="7"/>
    </row>
    <row r="23" spans="1:36" ht="43.2" hidden="1" x14ac:dyDescent="0.3">
      <c r="A23" s="5" t="s">
        <v>699</v>
      </c>
      <c r="B23" s="13" t="s">
        <v>1103</v>
      </c>
      <c r="C23" s="14" t="s">
        <v>1104</v>
      </c>
      <c r="D23" s="14" t="s">
        <v>1105</v>
      </c>
      <c r="E23" s="5" t="s">
        <v>16</v>
      </c>
      <c r="F23" s="17" t="s">
        <v>700</v>
      </c>
      <c r="G23" s="6">
        <v>110465402</v>
      </c>
      <c r="H23" s="6">
        <v>110465402</v>
      </c>
      <c r="I23" s="20" t="s">
        <v>118</v>
      </c>
      <c r="J23" s="6"/>
      <c r="K23" s="5" t="s">
        <v>43</v>
      </c>
      <c r="L23" s="5" t="s">
        <v>43</v>
      </c>
      <c r="M23" s="5" t="s">
        <v>154</v>
      </c>
      <c r="N23" s="5" t="s">
        <v>141</v>
      </c>
      <c r="O23" s="5" t="s">
        <v>29</v>
      </c>
      <c r="P23" s="5" t="s">
        <v>142</v>
      </c>
      <c r="Q23" s="5" t="s">
        <v>143</v>
      </c>
      <c r="R23" s="5" t="s">
        <v>121</v>
      </c>
      <c r="S23" s="5" t="s">
        <v>121</v>
      </c>
      <c r="T23" s="5" t="s">
        <v>420</v>
      </c>
      <c r="U23" s="5" t="s">
        <v>145</v>
      </c>
      <c r="V23" s="5" t="s">
        <v>421</v>
      </c>
      <c r="W23" s="7"/>
      <c r="X23" s="7"/>
      <c r="Y23" s="7"/>
      <c r="Z23" s="7"/>
      <c r="AA23" s="7"/>
      <c r="AB23" s="7"/>
      <c r="AC23" s="7"/>
      <c r="AD23" s="7"/>
      <c r="AE23" s="7"/>
      <c r="AF23" s="7"/>
      <c r="AG23" s="7"/>
      <c r="AH23" s="7"/>
      <c r="AI23" s="7"/>
      <c r="AJ23" s="7"/>
    </row>
    <row r="24" spans="1:36" ht="43.2" x14ac:dyDescent="0.3">
      <c r="A24" s="5" t="s">
        <v>693</v>
      </c>
      <c r="B24" s="13" t="s">
        <v>1103</v>
      </c>
      <c r="C24" s="14" t="s">
        <v>1104</v>
      </c>
      <c r="D24" s="14" t="s">
        <v>1105</v>
      </c>
      <c r="E24" s="5" t="s">
        <v>16</v>
      </c>
      <c r="F24" s="17" t="s">
        <v>701</v>
      </c>
      <c r="G24" s="6">
        <v>83276732</v>
      </c>
      <c r="H24" s="6">
        <v>83276732</v>
      </c>
      <c r="I24" s="20" t="s">
        <v>113</v>
      </c>
      <c r="J24" s="6"/>
      <c r="K24" s="5" t="s">
        <v>43</v>
      </c>
      <c r="L24" s="5" t="s">
        <v>43</v>
      </c>
      <c r="M24" s="5" t="s">
        <v>140</v>
      </c>
      <c r="N24" s="5" t="s">
        <v>141</v>
      </c>
      <c r="O24" s="5" t="s">
        <v>23</v>
      </c>
      <c r="P24" s="5" t="s">
        <v>142</v>
      </c>
      <c r="Q24" s="5" t="s">
        <v>143</v>
      </c>
      <c r="R24" s="5" t="s">
        <v>121</v>
      </c>
      <c r="S24" s="5" t="s">
        <v>121</v>
      </c>
      <c r="T24" s="5" t="s">
        <v>420</v>
      </c>
      <c r="U24" s="5" t="s">
        <v>145</v>
      </c>
      <c r="V24" s="5" t="s">
        <v>421</v>
      </c>
      <c r="W24" s="7"/>
      <c r="X24" s="7"/>
      <c r="Y24" s="7"/>
      <c r="Z24" s="7"/>
      <c r="AA24" s="7"/>
      <c r="AB24" s="7"/>
      <c r="AC24" s="7"/>
      <c r="AD24" s="7"/>
      <c r="AE24" s="7"/>
      <c r="AF24" s="7"/>
      <c r="AG24" s="7"/>
      <c r="AH24" s="7"/>
      <c r="AI24" s="7"/>
      <c r="AJ24" s="7"/>
    </row>
    <row r="25" spans="1:36" ht="43.2" hidden="1" x14ac:dyDescent="0.3">
      <c r="A25" s="5" t="s">
        <v>702</v>
      </c>
      <c r="B25" s="13" t="s">
        <v>1103</v>
      </c>
      <c r="C25" s="14" t="s">
        <v>1104</v>
      </c>
      <c r="D25" s="14" t="s">
        <v>1105</v>
      </c>
      <c r="E25" s="5" t="s">
        <v>16</v>
      </c>
      <c r="F25" s="17" t="s">
        <v>703</v>
      </c>
      <c r="G25" s="6">
        <v>198195244</v>
      </c>
      <c r="H25" s="6">
        <v>198195244</v>
      </c>
      <c r="I25" s="20" t="s">
        <v>1117</v>
      </c>
      <c r="J25" s="6"/>
      <c r="K25" s="5" t="s">
        <v>30</v>
      </c>
      <c r="L25" s="5" t="s">
        <v>30</v>
      </c>
      <c r="M25" s="5" t="s">
        <v>179</v>
      </c>
      <c r="N25" s="5" t="s">
        <v>141</v>
      </c>
      <c r="O25" s="5" t="s">
        <v>15</v>
      </c>
      <c r="P25" s="5" t="s">
        <v>180</v>
      </c>
      <c r="Q25" s="5" t="s">
        <v>143</v>
      </c>
      <c r="R25" s="5" t="s">
        <v>121</v>
      </c>
      <c r="S25" s="5" t="s">
        <v>121</v>
      </c>
      <c r="T25" s="5" t="s">
        <v>420</v>
      </c>
      <c r="U25" s="5" t="s">
        <v>145</v>
      </c>
      <c r="V25" s="5" t="s">
        <v>421</v>
      </c>
      <c r="W25" s="7"/>
      <c r="X25" s="7"/>
      <c r="Y25" s="7"/>
      <c r="Z25" s="7"/>
      <c r="AA25" s="7"/>
      <c r="AB25" s="7"/>
      <c r="AC25" s="7"/>
      <c r="AD25" s="7"/>
      <c r="AE25" s="7"/>
      <c r="AF25" s="7"/>
      <c r="AG25" s="7"/>
      <c r="AH25" s="7"/>
      <c r="AI25" s="7"/>
      <c r="AJ25" s="7"/>
    </row>
    <row r="26" spans="1:36" ht="41.4" hidden="1" x14ac:dyDescent="0.3">
      <c r="A26" s="5" t="s">
        <v>704</v>
      </c>
      <c r="B26" s="13" t="s">
        <v>1103</v>
      </c>
      <c r="C26" s="14" t="s">
        <v>1104</v>
      </c>
      <c r="D26" s="14" t="s">
        <v>1105</v>
      </c>
      <c r="E26" s="5" t="s">
        <v>16</v>
      </c>
      <c r="F26" s="17" t="s">
        <v>109</v>
      </c>
      <c r="G26" s="6">
        <v>96965154</v>
      </c>
      <c r="H26" s="6">
        <v>96965154</v>
      </c>
      <c r="I26" s="20" t="s">
        <v>1120</v>
      </c>
      <c r="J26" s="21"/>
      <c r="K26" s="5" t="s">
        <v>43</v>
      </c>
      <c r="L26" s="5" t="s">
        <v>43</v>
      </c>
      <c r="M26" s="5" t="s">
        <v>159</v>
      </c>
      <c r="N26" s="5" t="s">
        <v>141</v>
      </c>
      <c r="O26" s="5" t="s">
        <v>29</v>
      </c>
      <c r="P26" s="5" t="s">
        <v>142</v>
      </c>
      <c r="Q26" s="5" t="s">
        <v>143</v>
      </c>
      <c r="R26" s="5" t="s">
        <v>121</v>
      </c>
      <c r="S26" s="5" t="s">
        <v>121</v>
      </c>
      <c r="T26" s="5" t="s">
        <v>420</v>
      </c>
      <c r="U26" s="5" t="s">
        <v>145</v>
      </c>
      <c r="V26" s="5" t="s">
        <v>421</v>
      </c>
      <c r="W26" s="7"/>
      <c r="X26" s="7"/>
      <c r="Y26" s="7"/>
      <c r="Z26" s="7"/>
      <c r="AA26" s="7"/>
      <c r="AB26" s="7"/>
      <c r="AC26" s="7"/>
      <c r="AD26" s="7"/>
      <c r="AE26" s="7"/>
      <c r="AF26" s="7"/>
      <c r="AG26" s="7"/>
      <c r="AH26" s="7"/>
      <c r="AI26" s="7"/>
      <c r="AJ26" s="7"/>
    </row>
    <row r="27" spans="1:36" ht="57.6" hidden="1" x14ac:dyDescent="0.3">
      <c r="A27" s="5" t="s">
        <v>376</v>
      </c>
      <c r="B27" s="13" t="s">
        <v>1103</v>
      </c>
      <c r="C27" s="14" t="s">
        <v>1104</v>
      </c>
      <c r="D27" s="14" t="s">
        <v>1105</v>
      </c>
      <c r="E27" s="5" t="s">
        <v>16</v>
      </c>
      <c r="F27" s="17" t="s">
        <v>705</v>
      </c>
      <c r="G27" s="6">
        <v>621216500</v>
      </c>
      <c r="H27" s="6">
        <v>621216500</v>
      </c>
      <c r="I27" s="27" t="s">
        <v>1119</v>
      </c>
      <c r="J27" s="6"/>
      <c r="K27" s="5" t="s">
        <v>43</v>
      </c>
      <c r="L27" s="5" t="s">
        <v>43</v>
      </c>
      <c r="M27" s="5" t="s">
        <v>140</v>
      </c>
      <c r="N27" s="5" t="s">
        <v>141</v>
      </c>
      <c r="O27" s="5" t="s">
        <v>29</v>
      </c>
      <c r="P27" s="5" t="s">
        <v>142</v>
      </c>
      <c r="Q27" s="5" t="s">
        <v>143</v>
      </c>
      <c r="R27" s="5" t="s">
        <v>121</v>
      </c>
      <c r="S27" s="5" t="s">
        <v>121</v>
      </c>
      <c r="T27" s="5" t="s">
        <v>420</v>
      </c>
      <c r="U27" s="5" t="s">
        <v>145</v>
      </c>
      <c r="V27" s="5" t="s">
        <v>421</v>
      </c>
      <c r="W27" s="7"/>
      <c r="X27" s="7"/>
      <c r="Y27" s="7"/>
      <c r="Z27" s="7"/>
      <c r="AA27" s="7"/>
      <c r="AB27" s="7"/>
      <c r="AC27" s="7"/>
      <c r="AD27" s="7"/>
      <c r="AE27" s="7"/>
      <c r="AF27" s="7"/>
      <c r="AG27" s="7"/>
      <c r="AH27" s="7"/>
      <c r="AI27" s="7"/>
      <c r="AJ27" s="7"/>
    </row>
    <row r="28" spans="1:36" ht="57.6" hidden="1" x14ac:dyDescent="0.3">
      <c r="A28" s="5" t="s">
        <v>723</v>
      </c>
      <c r="B28" s="13" t="s">
        <v>1103</v>
      </c>
      <c r="C28" s="14" t="s">
        <v>1104</v>
      </c>
      <c r="D28" s="14" t="s">
        <v>1105</v>
      </c>
      <c r="E28" s="5" t="s">
        <v>16</v>
      </c>
      <c r="F28" s="17" t="s">
        <v>98</v>
      </c>
      <c r="G28" s="6">
        <v>693797716</v>
      </c>
      <c r="H28" s="6">
        <v>693797716</v>
      </c>
      <c r="I28" s="20" t="s">
        <v>1118</v>
      </c>
      <c r="J28" s="6"/>
      <c r="K28" s="5" t="s">
        <v>52</v>
      </c>
      <c r="L28" s="5" t="s">
        <v>52</v>
      </c>
      <c r="M28" s="5" t="s">
        <v>247</v>
      </c>
      <c r="N28" s="5" t="s">
        <v>141</v>
      </c>
      <c r="O28" s="5" t="s">
        <v>15</v>
      </c>
      <c r="P28" s="5" t="s">
        <v>180</v>
      </c>
      <c r="Q28" s="5" t="s">
        <v>143</v>
      </c>
      <c r="R28" s="5" t="s">
        <v>121</v>
      </c>
      <c r="S28" s="5" t="s">
        <v>121</v>
      </c>
      <c r="T28" s="5" t="s">
        <v>420</v>
      </c>
      <c r="U28" s="5" t="s">
        <v>145</v>
      </c>
      <c r="V28" s="5" t="s">
        <v>421</v>
      </c>
      <c r="W28" s="7"/>
      <c r="X28" s="7"/>
      <c r="Y28" s="7"/>
      <c r="Z28" s="7"/>
      <c r="AA28" s="7"/>
      <c r="AB28" s="7"/>
      <c r="AC28" s="7"/>
      <c r="AD28" s="7"/>
      <c r="AE28" s="7"/>
      <c r="AF28" s="7"/>
      <c r="AG28" s="7"/>
      <c r="AH28" s="7"/>
      <c r="AI28" s="7"/>
      <c r="AJ28" s="7"/>
    </row>
    <row r="29" spans="1:36" ht="41.4" hidden="1" x14ac:dyDescent="0.3">
      <c r="A29" s="5" t="s">
        <v>425</v>
      </c>
      <c r="B29" s="13" t="s">
        <v>1103</v>
      </c>
      <c r="C29" s="14" t="s">
        <v>1104</v>
      </c>
      <c r="D29" s="14" t="s">
        <v>1105</v>
      </c>
      <c r="E29" s="5" t="s">
        <v>16</v>
      </c>
      <c r="F29" s="17" t="s">
        <v>795</v>
      </c>
      <c r="G29" s="6">
        <v>34500000</v>
      </c>
      <c r="H29" s="6">
        <v>34500000</v>
      </c>
      <c r="I29" s="22" t="s">
        <v>1111</v>
      </c>
      <c r="J29" s="24" t="s">
        <v>1110</v>
      </c>
      <c r="K29" s="5" t="s">
        <v>30</v>
      </c>
      <c r="L29" s="5" t="s">
        <v>30</v>
      </c>
      <c r="M29" s="5" t="s">
        <v>179</v>
      </c>
      <c r="N29" s="5" t="s">
        <v>141</v>
      </c>
      <c r="O29" s="5" t="s">
        <v>15</v>
      </c>
      <c r="P29" s="5" t="s">
        <v>180</v>
      </c>
      <c r="Q29" s="5" t="s">
        <v>143</v>
      </c>
      <c r="R29" s="5" t="s">
        <v>121</v>
      </c>
      <c r="S29" s="5" t="s">
        <v>121</v>
      </c>
      <c r="T29" s="5" t="s">
        <v>420</v>
      </c>
      <c r="U29" s="5" t="s">
        <v>145</v>
      </c>
      <c r="V29" s="5" t="s">
        <v>421</v>
      </c>
      <c r="W29" s="7"/>
      <c r="X29" s="7"/>
      <c r="Y29" s="7"/>
      <c r="Z29" s="7"/>
      <c r="AA29" s="7"/>
      <c r="AB29" s="7"/>
      <c r="AC29" s="7"/>
      <c r="AD29" s="7"/>
      <c r="AE29" s="7"/>
      <c r="AF29" s="7"/>
      <c r="AG29" s="7"/>
      <c r="AH29" s="7"/>
      <c r="AI29" s="7"/>
      <c r="AJ29" s="7"/>
    </row>
    <row r="30" spans="1:36" ht="43.2" hidden="1" x14ac:dyDescent="0.3">
      <c r="A30" s="5" t="s">
        <v>698</v>
      </c>
      <c r="B30" s="13" t="s">
        <v>1103</v>
      </c>
      <c r="C30" s="14" t="s">
        <v>1104</v>
      </c>
      <c r="D30" s="14" t="s">
        <v>1105</v>
      </c>
      <c r="E30" s="5" t="s">
        <v>16</v>
      </c>
      <c r="F30" s="17" t="s">
        <v>99</v>
      </c>
      <c r="G30" s="6">
        <v>250890265</v>
      </c>
      <c r="H30" s="6">
        <v>250890265</v>
      </c>
      <c r="I30" s="20" t="s">
        <v>1117</v>
      </c>
      <c r="J30" s="6"/>
      <c r="K30" s="5" t="s">
        <v>40</v>
      </c>
      <c r="L30" s="5" t="s">
        <v>40</v>
      </c>
      <c r="M30" s="5" t="s">
        <v>238</v>
      </c>
      <c r="N30" s="5" t="s">
        <v>141</v>
      </c>
      <c r="O30" s="5" t="s">
        <v>29</v>
      </c>
      <c r="P30" s="5" t="s">
        <v>180</v>
      </c>
      <c r="Q30" s="5" t="s">
        <v>143</v>
      </c>
      <c r="R30" s="5" t="s">
        <v>121</v>
      </c>
      <c r="S30" s="5" t="s">
        <v>121</v>
      </c>
      <c r="T30" s="5" t="s">
        <v>420</v>
      </c>
      <c r="U30" s="5" t="s">
        <v>145</v>
      </c>
      <c r="V30" s="5" t="s">
        <v>421</v>
      </c>
      <c r="W30" s="7"/>
      <c r="X30" s="7"/>
      <c r="Y30" s="7"/>
      <c r="Z30" s="7"/>
      <c r="AA30" s="7"/>
      <c r="AB30" s="7"/>
      <c r="AC30" s="7"/>
      <c r="AD30" s="7"/>
      <c r="AE30" s="7"/>
      <c r="AF30" s="7"/>
      <c r="AG30" s="7"/>
      <c r="AH30" s="7"/>
      <c r="AI30" s="7"/>
      <c r="AJ30" s="7"/>
    </row>
    <row r="31" spans="1:36" ht="41.4" hidden="1" x14ac:dyDescent="0.3">
      <c r="A31" s="5" t="s">
        <v>836</v>
      </c>
      <c r="B31" s="13" t="s">
        <v>1103</v>
      </c>
      <c r="C31" s="14" t="s">
        <v>1104</v>
      </c>
      <c r="D31" s="14" t="s">
        <v>1105</v>
      </c>
      <c r="E31" s="5" t="s">
        <v>16</v>
      </c>
      <c r="F31" s="17" t="s">
        <v>31</v>
      </c>
      <c r="G31" s="6">
        <v>104720000</v>
      </c>
      <c r="H31" s="6">
        <v>104720000</v>
      </c>
      <c r="I31" s="22" t="s">
        <v>62</v>
      </c>
      <c r="J31" s="24" t="s">
        <v>1110</v>
      </c>
      <c r="K31" s="5" t="s">
        <v>32</v>
      </c>
      <c r="L31" s="5" t="s">
        <v>32</v>
      </c>
      <c r="M31" s="5" t="s">
        <v>140</v>
      </c>
      <c r="N31" s="5" t="s">
        <v>141</v>
      </c>
      <c r="O31" s="5" t="s">
        <v>15</v>
      </c>
      <c r="P31" s="5" t="s">
        <v>142</v>
      </c>
      <c r="Q31" s="5" t="s">
        <v>143</v>
      </c>
      <c r="R31" s="5" t="s">
        <v>121</v>
      </c>
      <c r="S31" s="5" t="s">
        <v>121</v>
      </c>
      <c r="T31" s="5" t="s">
        <v>420</v>
      </c>
      <c r="U31" s="5" t="s">
        <v>145</v>
      </c>
      <c r="V31" s="5" t="s">
        <v>421</v>
      </c>
      <c r="W31" s="7"/>
      <c r="X31" s="7"/>
      <c r="Y31" s="7"/>
      <c r="Z31" s="7"/>
      <c r="AA31" s="7"/>
      <c r="AB31" s="7"/>
      <c r="AC31" s="7"/>
      <c r="AD31" s="7"/>
      <c r="AE31" s="7"/>
      <c r="AF31" s="7"/>
      <c r="AG31" s="7"/>
      <c r="AH31" s="7"/>
      <c r="AI31" s="7"/>
      <c r="AJ31" s="7"/>
    </row>
    <row r="32" spans="1:36" ht="57.6" hidden="1" x14ac:dyDescent="0.3">
      <c r="A32" s="5" t="s">
        <v>320</v>
      </c>
      <c r="B32" s="13" t="s">
        <v>1103</v>
      </c>
      <c r="C32" s="14" t="s">
        <v>1104</v>
      </c>
      <c r="D32" s="14" t="s">
        <v>1105</v>
      </c>
      <c r="E32" s="5" t="s">
        <v>16</v>
      </c>
      <c r="F32" s="17" t="s">
        <v>837</v>
      </c>
      <c r="G32" s="6">
        <v>384325207</v>
      </c>
      <c r="H32" s="6">
        <v>384325207</v>
      </c>
      <c r="I32" s="20" t="s">
        <v>1118</v>
      </c>
      <c r="J32" s="6"/>
      <c r="K32" s="5" t="s">
        <v>17</v>
      </c>
      <c r="L32" s="5" t="s">
        <v>17</v>
      </c>
      <c r="M32" s="5" t="s">
        <v>179</v>
      </c>
      <c r="N32" s="5" t="s">
        <v>141</v>
      </c>
      <c r="O32" s="5" t="s">
        <v>23</v>
      </c>
      <c r="P32" s="5" t="s">
        <v>142</v>
      </c>
      <c r="Q32" s="5" t="s">
        <v>143</v>
      </c>
      <c r="R32" s="5" t="s">
        <v>121</v>
      </c>
      <c r="S32" s="5" t="s">
        <v>121</v>
      </c>
      <c r="T32" s="5" t="s">
        <v>420</v>
      </c>
      <c r="U32" s="5" t="s">
        <v>145</v>
      </c>
      <c r="V32" s="5" t="s">
        <v>421</v>
      </c>
      <c r="W32" s="7"/>
      <c r="X32" s="7"/>
      <c r="Y32" s="7"/>
      <c r="Z32" s="7"/>
      <c r="AA32" s="7"/>
      <c r="AB32" s="7"/>
      <c r="AC32" s="7"/>
      <c r="AD32" s="7"/>
      <c r="AE32" s="7"/>
      <c r="AF32" s="7"/>
      <c r="AG32" s="7"/>
      <c r="AH32" s="7"/>
      <c r="AI32" s="7"/>
      <c r="AJ32" s="7"/>
    </row>
    <row r="33" spans="1:36" ht="50.4" hidden="1" x14ac:dyDescent="0.3">
      <c r="A33" s="5" t="s">
        <v>432</v>
      </c>
      <c r="B33" s="13" t="s">
        <v>1103</v>
      </c>
      <c r="C33" s="14" t="s">
        <v>1104</v>
      </c>
      <c r="D33" s="14" t="s">
        <v>1105</v>
      </c>
      <c r="E33" s="5" t="s">
        <v>16</v>
      </c>
      <c r="F33" s="18" t="s">
        <v>37</v>
      </c>
      <c r="G33" s="6">
        <v>64000000</v>
      </c>
      <c r="H33" s="6">
        <v>64000000</v>
      </c>
      <c r="I33" s="20" t="s">
        <v>10</v>
      </c>
      <c r="J33" s="24" t="s">
        <v>11</v>
      </c>
      <c r="K33" s="5" t="s">
        <v>17</v>
      </c>
      <c r="L33" s="5" t="s">
        <v>17</v>
      </c>
      <c r="M33" s="5" t="s">
        <v>208</v>
      </c>
      <c r="N33" s="5" t="s">
        <v>141</v>
      </c>
      <c r="O33" s="5" t="s">
        <v>15</v>
      </c>
      <c r="P33" s="5" t="s">
        <v>180</v>
      </c>
      <c r="Q33" s="5" t="s">
        <v>143</v>
      </c>
      <c r="R33" s="5" t="s">
        <v>121</v>
      </c>
      <c r="S33" s="5" t="s">
        <v>121</v>
      </c>
      <c r="T33" s="5" t="s">
        <v>420</v>
      </c>
      <c r="U33" s="5" t="s">
        <v>145</v>
      </c>
      <c r="V33" s="5" t="s">
        <v>421</v>
      </c>
      <c r="W33" s="7"/>
      <c r="X33" s="7"/>
      <c r="Y33" s="7"/>
      <c r="Z33" s="7"/>
      <c r="AA33" s="7"/>
      <c r="AB33" s="7"/>
      <c r="AC33" s="7"/>
      <c r="AD33" s="7"/>
      <c r="AE33" s="7"/>
      <c r="AF33" s="7"/>
      <c r="AG33" s="7"/>
      <c r="AH33" s="7"/>
      <c r="AI33" s="7"/>
      <c r="AJ33" s="7"/>
    </row>
    <row r="34" spans="1:36" ht="41.4" hidden="1" x14ac:dyDescent="0.3">
      <c r="A34" s="5" t="s">
        <v>432</v>
      </c>
      <c r="B34" s="13" t="s">
        <v>1103</v>
      </c>
      <c r="C34" s="14" t="s">
        <v>1104</v>
      </c>
      <c r="D34" s="14" t="s">
        <v>1105</v>
      </c>
      <c r="E34" s="5" t="s">
        <v>16</v>
      </c>
      <c r="F34" s="18" t="s">
        <v>14</v>
      </c>
      <c r="G34" s="6">
        <v>104000000</v>
      </c>
      <c r="H34" s="6">
        <v>104000000</v>
      </c>
      <c r="I34" s="20" t="s">
        <v>10</v>
      </c>
      <c r="J34" s="24" t="s">
        <v>12</v>
      </c>
      <c r="K34" s="5" t="s">
        <v>17</v>
      </c>
      <c r="L34" s="5" t="s">
        <v>17</v>
      </c>
      <c r="M34" s="5" t="s">
        <v>208</v>
      </c>
      <c r="N34" s="5" t="s">
        <v>141</v>
      </c>
      <c r="O34" s="5" t="s">
        <v>15</v>
      </c>
      <c r="P34" s="5" t="s">
        <v>180</v>
      </c>
      <c r="Q34" s="5" t="s">
        <v>143</v>
      </c>
      <c r="R34" s="5" t="s">
        <v>121</v>
      </c>
      <c r="S34" s="5" t="s">
        <v>121</v>
      </c>
      <c r="T34" s="5" t="s">
        <v>420</v>
      </c>
      <c r="U34" s="5" t="s">
        <v>145</v>
      </c>
      <c r="V34" s="5" t="s">
        <v>421</v>
      </c>
      <c r="W34" s="7"/>
      <c r="X34" s="7"/>
      <c r="Y34" s="7"/>
      <c r="Z34" s="7"/>
      <c r="AA34" s="7"/>
      <c r="AB34" s="7"/>
      <c r="AC34" s="7"/>
      <c r="AD34" s="7"/>
      <c r="AE34" s="7"/>
      <c r="AF34" s="7"/>
      <c r="AG34" s="7"/>
      <c r="AH34" s="7"/>
      <c r="AI34" s="7"/>
      <c r="AJ34" s="7"/>
    </row>
    <row r="35" spans="1:36" ht="41.4" hidden="1" x14ac:dyDescent="0.3">
      <c r="A35" s="5" t="s">
        <v>432</v>
      </c>
      <c r="B35" s="13" t="s">
        <v>1103</v>
      </c>
      <c r="C35" s="14" t="s">
        <v>1104</v>
      </c>
      <c r="D35" s="14" t="s">
        <v>1105</v>
      </c>
      <c r="E35" s="5" t="s">
        <v>16</v>
      </c>
      <c r="F35" s="18" t="s">
        <v>79</v>
      </c>
      <c r="G35" s="6">
        <v>88000000</v>
      </c>
      <c r="H35" s="6">
        <v>88000000</v>
      </c>
      <c r="I35" s="20" t="s">
        <v>10</v>
      </c>
      <c r="J35" s="24" t="s">
        <v>12</v>
      </c>
      <c r="K35" s="5" t="s">
        <v>17</v>
      </c>
      <c r="L35" s="5" t="s">
        <v>17</v>
      </c>
      <c r="M35" s="5" t="s">
        <v>208</v>
      </c>
      <c r="N35" s="5" t="s">
        <v>141</v>
      </c>
      <c r="O35" s="5" t="s">
        <v>15</v>
      </c>
      <c r="P35" s="5" t="s">
        <v>180</v>
      </c>
      <c r="Q35" s="5" t="s">
        <v>143</v>
      </c>
      <c r="R35" s="5" t="s">
        <v>121</v>
      </c>
      <c r="S35" s="5" t="s">
        <v>121</v>
      </c>
      <c r="T35" s="5" t="s">
        <v>420</v>
      </c>
      <c r="U35" s="5" t="s">
        <v>145</v>
      </c>
      <c r="V35" s="5" t="s">
        <v>421</v>
      </c>
      <c r="W35" s="7"/>
      <c r="X35" s="7"/>
      <c r="Y35" s="7"/>
      <c r="Z35" s="7"/>
      <c r="AA35" s="7"/>
      <c r="AB35" s="7"/>
      <c r="AC35" s="7"/>
      <c r="AD35" s="7"/>
      <c r="AE35" s="7"/>
      <c r="AF35" s="7"/>
      <c r="AG35" s="7"/>
      <c r="AH35" s="7"/>
      <c r="AI35" s="7"/>
      <c r="AJ35" s="7"/>
    </row>
    <row r="36" spans="1:36" ht="57.6" hidden="1" x14ac:dyDescent="0.3">
      <c r="A36" s="5" t="s">
        <v>320</v>
      </c>
      <c r="B36" s="13" t="s">
        <v>1103</v>
      </c>
      <c r="C36" s="14" t="s">
        <v>1104</v>
      </c>
      <c r="D36" s="14" t="s">
        <v>1105</v>
      </c>
      <c r="E36" s="5" t="s">
        <v>16</v>
      </c>
      <c r="F36" s="18" t="s">
        <v>862</v>
      </c>
      <c r="G36" s="6">
        <v>11654269070</v>
      </c>
      <c r="H36" s="6">
        <v>11654269070</v>
      </c>
      <c r="I36" s="20" t="s">
        <v>1118</v>
      </c>
      <c r="J36" s="6"/>
      <c r="K36" s="5" t="s">
        <v>17</v>
      </c>
      <c r="L36" s="5" t="s">
        <v>17</v>
      </c>
      <c r="M36" s="5" t="s">
        <v>208</v>
      </c>
      <c r="N36" s="5" t="s">
        <v>141</v>
      </c>
      <c r="O36" s="5" t="s">
        <v>29</v>
      </c>
      <c r="P36" s="5" t="s">
        <v>180</v>
      </c>
      <c r="Q36" s="5" t="s">
        <v>143</v>
      </c>
      <c r="R36" s="5" t="s">
        <v>121</v>
      </c>
      <c r="S36" s="5" t="s">
        <v>121</v>
      </c>
      <c r="T36" s="5" t="s">
        <v>420</v>
      </c>
      <c r="U36" s="5" t="s">
        <v>145</v>
      </c>
      <c r="V36" s="5" t="s">
        <v>421</v>
      </c>
      <c r="W36" s="7"/>
      <c r="X36" s="7"/>
      <c r="Y36" s="7"/>
      <c r="Z36" s="7"/>
      <c r="AA36" s="7"/>
      <c r="AB36" s="7"/>
      <c r="AC36" s="7"/>
      <c r="AD36" s="7"/>
      <c r="AE36" s="7"/>
      <c r="AF36" s="7"/>
      <c r="AG36" s="7"/>
      <c r="AH36" s="7"/>
      <c r="AI36" s="7"/>
      <c r="AJ36" s="7"/>
    </row>
    <row r="37" spans="1:36" ht="57.6" hidden="1" x14ac:dyDescent="0.3">
      <c r="A37" s="5" t="s">
        <v>968</v>
      </c>
      <c r="B37" s="13" t="s">
        <v>1103</v>
      </c>
      <c r="C37" s="14" t="s">
        <v>1104</v>
      </c>
      <c r="D37" s="14" t="s">
        <v>1105</v>
      </c>
      <c r="E37" s="5" t="s">
        <v>35</v>
      </c>
      <c r="F37" s="17" t="s">
        <v>51</v>
      </c>
      <c r="G37" s="6">
        <v>6799008579</v>
      </c>
      <c r="H37" s="6">
        <v>6799008579</v>
      </c>
      <c r="I37" s="28" t="s">
        <v>1122</v>
      </c>
      <c r="J37" s="6"/>
      <c r="K37" s="5" t="s">
        <v>52</v>
      </c>
      <c r="L37" s="5" t="s">
        <v>52</v>
      </c>
      <c r="M37" s="5" t="s">
        <v>247</v>
      </c>
      <c r="N37" s="5" t="s">
        <v>141</v>
      </c>
      <c r="O37" s="5" t="s">
        <v>29</v>
      </c>
      <c r="P37" s="5" t="s">
        <v>180</v>
      </c>
      <c r="Q37" s="5" t="s">
        <v>143</v>
      </c>
      <c r="R37" s="5" t="s">
        <v>121</v>
      </c>
      <c r="S37" s="5" t="s">
        <v>121</v>
      </c>
      <c r="T37" s="5" t="s">
        <v>420</v>
      </c>
      <c r="U37" s="5" t="s">
        <v>145</v>
      </c>
      <c r="V37" s="5" t="s">
        <v>421</v>
      </c>
      <c r="W37" s="7"/>
      <c r="X37" s="7"/>
      <c r="Y37" s="7"/>
      <c r="Z37" s="7"/>
      <c r="AA37" s="7"/>
      <c r="AB37" s="7"/>
      <c r="AC37" s="7"/>
      <c r="AD37" s="7"/>
      <c r="AE37" s="7"/>
      <c r="AF37" s="7"/>
      <c r="AG37" s="7"/>
      <c r="AH37" s="7"/>
      <c r="AI37" s="7"/>
      <c r="AJ37" s="7"/>
    </row>
    <row r="38" spans="1:36" ht="43.2" hidden="1" x14ac:dyDescent="0.3">
      <c r="A38" s="5" t="s">
        <v>422</v>
      </c>
      <c r="B38" s="13" t="s">
        <v>1103</v>
      </c>
      <c r="C38" s="14" t="s">
        <v>1104</v>
      </c>
      <c r="D38" s="14" t="s">
        <v>1105</v>
      </c>
      <c r="E38" s="5" t="s">
        <v>16</v>
      </c>
      <c r="F38" s="17" t="s">
        <v>969</v>
      </c>
      <c r="G38" s="6">
        <v>73000000</v>
      </c>
      <c r="H38" s="6">
        <v>73000000</v>
      </c>
      <c r="I38" s="20" t="s">
        <v>118</v>
      </c>
      <c r="J38" s="24" t="s">
        <v>1113</v>
      </c>
      <c r="K38" s="5" t="s">
        <v>48</v>
      </c>
      <c r="L38" s="5" t="s">
        <v>48</v>
      </c>
      <c r="M38" s="5" t="s">
        <v>213</v>
      </c>
      <c r="N38" s="5" t="s">
        <v>141</v>
      </c>
      <c r="O38" s="5" t="s">
        <v>15</v>
      </c>
      <c r="P38" s="5" t="s">
        <v>180</v>
      </c>
      <c r="Q38" s="5" t="s">
        <v>143</v>
      </c>
      <c r="R38" s="5" t="s">
        <v>121</v>
      </c>
      <c r="S38" s="5" t="s">
        <v>121</v>
      </c>
      <c r="T38" s="5" t="s">
        <v>374</v>
      </c>
      <c r="U38" s="5" t="s">
        <v>145</v>
      </c>
      <c r="V38" s="5" t="s">
        <v>375</v>
      </c>
      <c r="W38" s="7"/>
      <c r="X38" s="7"/>
      <c r="Y38" s="7"/>
      <c r="Z38" s="7"/>
      <c r="AA38" s="7"/>
      <c r="AB38" s="7"/>
      <c r="AC38" s="7"/>
      <c r="AD38" s="7"/>
      <c r="AE38" s="7"/>
      <c r="AF38" s="7"/>
      <c r="AG38" s="7"/>
      <c r="AH38" s="7"/>
      <c r="AI38" s="7"/>
      <c r="AJ38" s="7"/>
    </row>
    <row r="39" spans="1:36" ht="57.6" hidden="1" x14ac:dyDescent="0.3">
      <c r="A39" s="5" t="s">
        <v>977</v>
      </c>
      <c r="B39" s="13" t="s">
        <v>1103</v>
      </c>
      <c r="C39" s="14" t="s">
        <v>1104</v>
      </c>
      <c r="D39" s="14" t="s">
        <v>1105</v>
      </c>
      <c r="E39" s="5" t="s">
        <v>16</v>
      </c>
      <c r="F39" s="17" t="s">
        <v>102</v>
      </c>
      <c r="G39" s="6">
        <v>2843441357</v>
      </c>
      <c r="H39" s="6">
        <v>2843441357</v>
      </c>
      <c r="I39" s="20" t="s">
        <v>1118</v>
      </c>
      <c r="J39" s="6"/>
      <c r="K39" s="5" t="s">
        <v>56</v>
      </c>
      <c r="L39" s="5" t="s">
        <v>56</v>
      </c>
      <c r="M39" s="5" t="s">
        <v>179</v>
      </c>
      <c r="N39" s="5" t="s">
        <v>141</v>
      </c>
      <c r="O39" s="5" t="s">
        <v>29</v>
      </c>
      <c r="P39" s="5" t="s">
        <v>142</v>
      </c>
      <c r="Q39" s="5" t="s">
        <v>160</v>
      </c>
      <c r="R39" s="5" t="s">
        <v>121</v>
      </c>
      <c r="S39" s="5" t="s">
        <v>121</v>
      </c>
      <c r="T39" s="5" t="s">
        <v>420</v>
      </c>
      <c r="U39" s="5" t="s">
        <v>145</v>
      </c>
      <c r="V39" s="5" t="s">
        <v>421</v>
      </c>
      <c r="W39" s="7"/>
      <c r="X39" s="7"/>
      <c r="Y39" s="7"/>
      <c r="Z39" s="7"/>
      <c r="AA39" s="7"/>
      <c r="AB39" s="7"/>
      <c r="AC39" s="7"/>
      <c r="AD39" s="7"/>
      <c r="AE39" s="7"/>
      <c r="AF39" s="7"/>
      <c r="AG39" s="7"/>
      <c r="AH39" s="7"/>
      <c r="AI39" s="7"/>
      <c r="AJ39" s="7"/>
    </row>
    <row r="40" spans="1:36" ht="50.4" hidden="1" x14ac:dyDescent="0.3">
      <c r="A40" s="5" t="s">
        <v>1002</v>
      </c>
      <c r="B40" s="13" t="s">
        <v>1103</v>
      </c>
      <c r="C40" s="14" t="s">
        <v>1104</v>
      </c>
      <c r="D40" s="14" t="s">
        <v>1105</v>
      </c>
      <c r="E40" s="5" t="s">
        <v>16</v>
      </c>
      <c r="F40" s="17" t="s">
        <v>1003</v>
      </c>
      <c r="G40" s="6">
        <v>88704000</v>
      </c>
      <c r="H40" s="6">
        <v>88704000</v>
      </c>
      <c r="I40" s="20" t="s">
        <v>81</v>
      </c>
      <c r="J40" s="24" t="s">
        <v>1116</v>
      </c>
      <c r="K40" s="5" t="s">
        <v>43</v>
      </c>
      <c r="L40" s="5" t="s">
        <v>43</v>
      </c>
      <c r="M40" s="5" t="s">
        <v>159</v>
      </c>
      <c r="N40" s="5" t="s">
        <v>141</v>
      </c>
      <c r="O40" s="5" t="s">
        <v>15</v>
      </c>
      <c r="P40" s="5" t="s">
        <v>180</v>
      </c>
      <c r="Q40" s="5" t="s">
        <v>143</v>
      </c>
      <c r="R40" s="5" t="s">
        <v>121</v>
      </c>
      <c r="S40" s="5" t="s">
        <v>121</v>
      </c>
      <c r="T40" s="5" t="s">
        <v>423</v>
      </c>
      <c r="U40" s="5" t="s">
        <v>145</v>
      </c>
      <c r="V40" s="5" t="s">
        <v>424</v>
      </c>
      <c r="W40" s="7"/>
      <c r="X40" s="7"/>
      <c r="Y40" s="7"/>
      <c r="Z40" s="7"/>
      <c r="AA40" s="7"/>
      <c r="AB40" s="7"/>
      <c r="AC40" s="7"/>
      <c r="AD40" s="7"/>
      <c r="AE40" s="7"/>
      <c r="AF40" s="7"/>
      <c r="AG40" s="7"/>
      <c r="AH40" s="7"/>
      <c r="AI40" s="7"/>
      <c r="AJ40" s="7"/>
    </row>
    <row r="41" spans="1:36" ht="75.599999999999994" hidden="1" x14ac:dyDescent="0.3">
      <c r="A41" s="5" t="s">
        <v>631</v>
      </c>
      <c r="B41" s="13" t="s">
        <v>1103</v>
      </c>
      <c r="C41" s="14" t="s">
        <v>1104</v>
      </c>
      <c r="D41" s="14" t="s">
        <v>1105</v>
      </c>
      <c r="E41" s="5" t="s">
        <v>16</v>
      </c>
      <c r="F41" s="17" t="s">
        <v>41</v>
      </c>
      <c r="G41" s="6">
        <v>64000000</v>
      </c>
      <c r="H41" s="6">
        <v>64000000</v>
      </c>
      <c r="I41" s="20" t="s">
        <v>118</v>
      </c>
      <c r="J41" s="24" t="s">
        <v>1113</v>
      </c>
      <c r="K41" s="5" t="s">
        <v>17</v>
      </c>
      <c r="L41" s="5" t="s">
        <v>17</v>
      </c>
      <c r="M41" s="5" t="s">
        <v>208</v>
      </c>
      <c r="N41" s="5" t="s">
        <v>141</v>
      </c>
      <c r="O41" s="5" t="s">
        <v>15</v>
      </c>
      <c r="P41" s="5" t="s">
        <v>180</v>
      </c>
      <c r="Q41" s="5" t="s">
        <v>143</v>
      </c>
      <c r="R41" s="5" t="s">
        <v>121</v>
      </c>
      <c r="S41" s="5" t="s">
        <v>121</v>
      </c>
      <c r="T41" s="5" t="s">
        <v>420</v>
      </c>
      <c r="U41" s="5" t="s">
        <v>145</v>
      </c>
      <c r="V41" s="5" t="s">
        <v>421</v>
      </c>
      <c r="W41" s="7"/>
      <c r="X41" s="7"/>
      <c r="Y41" s="7"/>
      <c r="Z41" s="7"/>
      <c r="AA41" s="7"/>
      <c r="AB41" s="7"/>
      <c r="AC41" s="7"/>
      <c r="AD41" s="7"/>
      <c r="AE41" s="7"/>
      <c r="AF41" s="7"/>
      <c r="AG41" s="7"/>
      <c r="AH41" s="7"/>
      <c r="AI41" s="7"/>
      <c r="AJ41" s="7"/>
    </row>
    <row r="42" spans="1:36" ht="50.4" hidden="1" x14ac:dyDescent="0.3">
      <c r="A42" s="5" t="s">
        <v>401</v>
      </c>
      <c r="B42" s="13" t="s">
        <v>1103</v>
      </c>
      <c r="C42" s="14" t="s">
        <v>1104</v>
      </c>
      <c r="D42" s="14" t="s">
        <v>1105</v>
      </c>
      <c r="E42" s="5" t="s">
        <v>16</v>
      </c>
      <c r="F42" s="17" t="s">
        <v>1022</v>
      </c>
      <c r="G42" s="6">
        <v>60000000</v>
      </c>
      <c r="H42" s="6">
        <v>60000000</v>
      </c>
      <c r="I42" s="20" t="s">
        <v>10</v>
      </c>
      <c r="J42" s="24" t="s">
        <v>11</v>
      </c>
      <c r="K42" s="5" t="s">
        <v>50</v>
      </c>
      <c r="L42" s="5" t="s">
        <v>50</v>
      </c>
      <c r="M42" s="5" t="s">
        <v>247</v>
      </c>
      <c r="N42" s="5" t="s">
        <v>141</v>
      </c>
      <c r="O42" s="5" t="s">
        <v>15</v>
      </c>
      <c r="P42" s="5" t="s">
        <v>180</v>
      </c>
      <c r="Q42" s="5" t="s">
        <v>143</v>
      </c>
      <c r="R42" s="5" t="s">
        <v>121</v>
      </c>
      <c r="S42" s="5" t="s">
        <v>121</v>
      </c>
      <c r="T42" s="5" t="s">
        <v>420</v>
      </c>
      <c r="U42" s="5" t="s">
        <v>145</v>
      </c>
      <c r="V42" s="5" t="s">
        <v>421</v>
      </c>
      <c r="W42" s="7"/>
      <c r="X42" s="7"/>
      <c r="Y42" s="7"/>
      <c r="Z42" s="7"/>
      <c r="AA42" s="7"/>
      <c r="AB42" s="7"/>
      <c r="AC42" s="7"/>
      <c r="AD42" s="7"/>
      <c r="AE42" s="7"/>
      <c r="AF42" s="7"/>
      <c r="AG42" s="7"/>
      <c r="AH42" s="7"/>
      <c r="AI42" s="7"/>
      <c r="AJ42" s="7"/>
    </row>
    <row r="43" spans="1:36" ht="50.4" hidden="1" x14ac:dyDescent="0.3">
      <c r="A43" s="5" t="s">
        <v>1052</v>
      </c>
      <c r="B43" s="13" t="s">
        <v>1103</v>
      </c>
      <c r="C43" s="14" t="s">
        <v>1104</v>
      </c>
      <c r="D43" s="14" t="s">
        <v>1105</v>
      </c>
      <c r="E43" s="5" t="s">
        <v>16</v>
      </c>
      <c r="F43" s="17" t="s">
        <v>1053</v>
      </c>
      <c r="G43" s="6">
        <v>66000000</v>
      </c>
      <c r="H43" s="6">
        <v>66000000</v>
      </c>
      <c r="I43" s="20" t="s">
        <v>81</v>
      </c>
      <c r="J43" s="24" t="s">
        <v>1116</v>
      </c>
      <c r="K43" s="5" t="s">
        <v>46</v>
      </c>
      <c r="L43" s="5" t="s">
        <v>46</v>
      </c>
      <c r="M43" s="5" t="s">
        <v>150</v>
      </c>
      <c r="N43" s="5" t="s">
        <v>141</v>
      </c>
      <c r="O43" s="5" t="s">
        <v>15</v>
      </c>
      <c r="P43" s="5" t="s">
        <v>180</v>
      </c>
      <c r="Q43" s="5" t="s">
        <v>143</v>
      </c>
      <c r="R43" s="5" t="s">
        <v>121</v>
      </c>
      <c r="S43" s="5" t="s">
        <v>121</v>
      </c>
      <c r="T43" s="5" t="s">
        <v>374</v>
      </c>
      <c r="U43" s="5" t="s">
        <v>145</v>
      </c>
      <c r="V43" s="5" t="s">
        <v>375</v>
      </c>
      <c r="W43" s="7"/>
      <c r="X43" s="7"/>
      <c r="Y43" s="7"/>
      <c r="Z43" s="7"/>
      <c r="AA43" s="7"/>
      <c r="AB43" s="7"/>
      <c r="AC43" s="7"/>
      <c r="AD43" s="7"/>
      <c r="AE43" s="7"/>
      <c r="AF43" s="7"/>
      <c r="AG43" s="7"/>
      <c r="AH43" s="7"/>
      <c r="AI43" s="7"/>
      <c r="AJ43" s="7"/>
    </row>
    <row r="44" spans="1:36" ht="57.6" hidden="1" x14ac:dyDescent="0.3">
      <c r="A44" s="5" t="s">
        <v>1060</v>
      </c>
      <c r="B44" s="13" t="s">
        <v>1103</v>
      </c>
      <c r="C44" s="14" t="s">
        <v>1104</v>
      </c>
      <c r="D44" s="14" t="s">
        <v>1105</v>
      </c>
      <c r="E44" s="5" t="s">
        <v>35</v>
      </c>
      <c r="F44" s="17" t="s">
        <v>1061</v>
      </c>
      <c r="G44" s="6">
        <v>37200000</v>
      </c>
      <c r="H44" s="6">
        <v>37200000</v>
      </c>
      <c r="I44" s="28" t="s">
        <v>1122</v>
      </c>
      <c r="J44" s="6"/>
      <c r="K44" s="5" t="s">
        <v>24</v>
      </c>
      <c r="L44" s="5" t="s">
        <v>24</v>
      </c>
      <c r="M44" s="5" t="s">
        <v>200</v>
      </c>
      <c r="N44" s="5" t="s">
        <v>141</v>
      </c>
      <c r="O44" s="5" t="s">
        <v>15</v>
      </c>
      <c r="P44" s="5" t="s">
        <v>180</v>
      </c>
      <c r="Q44" s="5" t="s">
        <v>143</v>
      </c>
      <c r="R44" s="5" t="s">
        <v>121</v>
      </c>
      <c r="S44" s="5" t="s">
        <v>121</v>
      </c>
      <c r="T44" s="5" t="s">
        <v>420</v>
      </c>
      <c r="U44" s="5" t="s">
        <v>145</v>
      </c>
      <c r="V44" s="5" t="s">
        <v>421</v>
      </c>
      <c r="W44" s="7"/>
      <c r="X44" s="7"/>
      <c r="Y44" s="7"/>
      <c r="Z44" s="7"/>
      <c r="AA44" s="7"/>
      <c r="AB44" s="7"/>
      <c r="AC44" s="7"/>
      <c r="AD44" s="7"/>
      <c r="AE44" s="7"/>
      <c r="AF44" s="7"/>
      <c r="AG44" s="7"/>
      <c r="AH44" s="7"/>
      <c r="AI44" s="7"/>
      <c r="AJ44" s="7"/>
    </row>
    <row r="45" spans="1:36" ht="41.4" hidden="1" x14ac:dyDescent="0.3">
      <c r="A45" s="5" t="s">
        <v>1062</v>
      </c>
      <c r="B45" s="13" t="s">
        <v>1103</v>
      </c>
      <c r="C45" s="14" t="s">
        <v>1104</v>
      </c>
      <c r="D45" s="14" t="s">
        <v>1105</v>
      </c>
      <c r="E45" s="5" t="s">
        <v>35</v>
      </c>
      <c r="F45" s="17" t="s">
        <v>1063</v>
      </c>
      <c r="G45" s="6">
        <v>2400000000</v>
      </c>
      <c r="H45" s="6">
        <v>2400000000</v>
      </c>
      <c r="I45" s="20" t="s">
        <v>1121</v>
      </c>
      <c r="J45" s="6"/>
      <c r="K45" s="5" t="s">
        <v>24</v>
      </c>
      <c r="L45" s="5" t="s">
        <v>24</v>
      </c>
      <c r="M45" s="5" t="s">
        <v>200</v>
      </c>
      <c r="N45" s="5" t="s">
        <v>141</v>
      </c>
      <c r="O45" s="5" t="s">
        <v>15</v>
      </c>
      <c r="P45" s="5" t="s">
        <v>180</v>
      </c>
      <c r="Q45" s="5" t="s">
        <v>143</v>
      </c>
      <c r="R45" s="5" t="s">
        <v>121</v>
      </c>
      <c r="S45" s="5" t="s">
        <v>121</v>
      </c>
      <c r="T45" s="5" t="s">
        <v>420</v>
      </c>
      <c r="U45" s="5" t="s">
        <v>145</v>
      </c>
      <c r="V45" s="5" t="s">
        <v>421</v>
      </c>
      <c r="W45" s="7"/>
      <c r="X45" s="7"/>
      <c r="Y45" s="7"/>
      <c r="Z45" s="7"/>
      <c r="AA45" s="7"/>
      <c r="AB45" s="7"/>
      <c r="AC45" s="7"/>
      <c r="AD45" s="7"/>
      <c r="AE45" s="7"/>
      <c r="AF45" s="7"/>
      <c r="AG45" s="7"/>
      <c r="AH45" s="7"/>
      <c r="AI45" s="7"/>
      <c r="AJ45" s="7"/>
    </row>
    <row r="46" spans="1:36" ht="43.2" hidden="1" x14ac:dyDescent="0.3">
      <c r="A46" s="5" t="s">
        <v>1064</v>
      </c>
      <c r="B46" s="13" t="s">
        <v>1103</v>
      </c>
      <c r="C46" s="14" t="s">
        <v>1104</v>
      </c>
      <c r="D46" s="14" t="s">
        <v>1105</v>
      </c>
      <c r="E46" s="5" t="s">
        <v>35</v>
      </c>
      <c r="F46" s="17" t="s">
        <v>71</v>
      </c>
      <c r="G46" s="6">
        <v>400000000</v>
      </c>
      <c r="H46" s="6">
        <v>400000000</v>
      </c>
      <c r="I46" s="28" t="s">
        <v>1149</v>
      </c>
      <c r="J46" s="6"/>
      <c r="K46" s="5" t="s">
        <v>24</v>
      </c>
      <c r="L46" s="5" t="s">
        <v>24</v>
      </c>
      <c r="M46" s="5" t="s">
        <v>200</v>
      </c>
      <c r="N46" s="5" t="s">
        <v>141</v>
      </c>
      <c r="O46" s="5" t="s">
        <v>15</v>
      </c>
      <c r="P46" s="5" t="s">
        <v>180</v>
      </c>
      <c r="Q46" s="5" t="s">
        <v>143</v>
      </c>
      <c r="R46" s="5" t="s">
        <v>121</v>
      </c>
      <c r="S46" s="5" t="s">
        <v>121</v>
      </c>
      <c r="T46" s="5" t="s">
        <v>420</v>
      </c>
      <c r="U46" s="5" t="s">
        <v>145</v>
      </c>
      <c r="V46" s="5" t="s">
        <v>421</v>
      </c>
      <c r="W46" s="7"/>
      <c r="X46" s="7"/>
      <c r="Y46" s="7"/>
      <c r="Z46" s="7"/>
      <c r="AA46" s="7"/>
      <c r="AB46" s="7"/>
      <c r="AC46" s="7"/>
      <c r="AD46" s="7"/>
      <c r="AE46" s="7"/>
      <c r="AF46" s="7"/>
      <c r="AG46" s="7"/>
      <c r="AH46" s="7"/>
      <c r="AI46" s="7"/>
      <c r="AJ46" s="7"/>
    </row>
    <row r="47" spans="1:36" ht="43.2" hidden="1" x14ac:dyDescent="0.3">
      <c r="A47" s="5" t="s">
        <v>1077</v>
      </c>
      <c r="B47" s="13" t="s">
        <v>1103</v>
      </c>
      <c r="C47" s="14" t="s">
        <v>1104</v>
      </c>
      <c r="D47" s="14" t="s">
        <v>1105</v>
      </c>
      <c r="E47" s="5" t="s">
        <v>35</v>
      </c>
      <c r="F47" s="17" t="s">
        <v>34</v>
      </c>
      <c r="G47" s="6">
        <v>10400991421</v>
      </c>
      <c r="H47" s="6">
        <v>10400991421</v>
      </c>
      <c r="I47" s="28" t="s">
        <v>1149</v>
      </c>
      <c r="J47" s="6"/>
      <c r="K47" s="5" t="s">
        <v>32</v>
      </c>
      <c r="L47" s="5" t="s">
        <v>32</v>
      </c>
      <c r="M47" s="5" t="s">
        <v>140</v>
      </c>
      <c r="N47" s="5" t="s">
        <v>141</v>
      </c>
      <c r="O47" s="5" t="s">
        <v>15</v>
      </c>
      <c r="P47" s="5" t="s">
        <v>142</v>
      </c>
      <c r="Q47" s="5" t="s">
        <v>143</v>
      </c>
      <c r="R47" s="5" t="s">
        <v>121</v>
      </c>
      <c r="S47" s="5" t="s">
        <v>121</v>
      </c>
      <c r="T47" s="5" t="s">
        <v>420</v>
      </c>
      <c r="U47" s="5" t="s">
        <v>145</v>
      </c>
      <c r="V47" s="5" t="s">
        <v>421</v>
      </c>
      <c r="W47" s="7"/>
      <c r="X47" s="7"/>
      <c r="Y47" s="7"/>
      <c r="Z47" s="7"/>
      <c r="AA47" s="7"/>
      <c r="AB47" s="7"/>
      <c r="AC47" s="7"/>
      <c r="AD47" s="7"/>
      <c r="AE47" s="7"/>
      <c r="AF47" s="7"/>
      <c r="AG47" s="7"/>
      <c r="AH47" s="7"/>
      <c r="AI47" s="7"/>
      <c r="AJ47" s="7"/>
    </row>
    <row r="48" spans="1:36" ht="57.6" hidden="1" x14ac:dyDescent="0.3">
      <c r="A48" s="5" t="s">
        <v>1078</v>
      </c>
      <c r="B48" s="13" t="s">
        <v>1103</v>
      </c>
      <c r="C48" s="14" t="s">
        <v>1104</v>
      </c>
      <c r="D48" s="14" t="s">
        <v>1105</v>
      </c>
      <c r="E48" s="5" t="s">
        <v>35</v>
      </c>
      <c r="F48" s="17" t="s">
        <v>105</v>
      </c>
      <c r="G48" s="6">
        <v>600000000</v>
      </c>
      <c r="H48" s="6">
        <v>600000000</v>
      </c>
      <c r="I48" s="28" t="s">
        <v>1123</v>
      </c>
      <c r="J48" s="6"/>
      <c r="K48" s="5" t="s">
        <v>30</v>
      </c>
      <c r="L48" s="5" t="s">
        <v>30</v>
      </c>
      <c r="M48" s="5" t="s">
        <v>179</v>
      </c>
      <c r="N48" s="5" t="s">
        <v>141</v>
      </c>
      <c r="O48" s="5" t="s">
        <v>29</v>
      </c>
      <c r="P48" s="5" t="s">
        <v>142</v>
      </c>
      <c r="Q48" s="5" t="s">
        <v>143</v>
      </c>
      <c r="R48" s="5" t="s">
        <v>121</v>
      </c>
      <c r="S48" s="5" t="s">
        <v>121</v>
      </c>
      <c r="T48" s="5" t="s">
        <v>420</v>
      </c>
      <c r="U48" s="5" t="s">
        <v>145</v>
      </c>
      <c r="V48" s="5" t="s">
        <v>421</v>
      </c>
      <c r="W48" s="7"/>
      <c r="X48" s="7"/>
      <c r="Y48" s="7"/>
      <c r="Z48" s="7"/>
      <c r="AA48" s="7"/>
      <c r="AB48" s="7"/>
      <c r="AC48" s="7"/>
      <c r="AD48" s="7"/>
      <c r="AE48" s="7"/>
      <c r="AF48" s="7"/>
      <c r="AG48" s="7"/>
      <c r="AH48" s="7"/>
      <c r="AI48" s="7"/>
      <c r="AJ48" s="7"/>
    </row>
    <row r="49" spans="1:36" ht="57.6" hidden="1" x14ac:dyDescent="0.3">
      <c r="A49" s="5" t="s">
        <v>1079</v>
      </c>
      <c r="B49" s="13" t="s">
        <v>1103</v>
      </c>
      <c r="C49" s="14" t="s">
        <v>1104</v>
      </c>
      <c r="D49" s="14" t="s">
        <v>1105</v>
      </c>
      <c r="E49" s="5" t="s">
        <v>16</v>
      </c>
      <c r="F49" s="17" t="s">
        <v>36</v>
      </c>
      <c r="G49" s="6">
        <v>334752802</v>
      </c>
      <c r="H49" s="6">
        <v>334752802</v>
      </c>
      <c r="I49" s="20" t="s">
        <v>1118</v>
      </c>
      <c r="J49" s="6"/>
      <c r="K49" s="5" t="s">
        <v>30</v>
      </c>
      <c r="L49" s="5" t="s">
        <v>30</v>
      </c>
      <c r="M49" s="5" t="s">
        <v>179</v>
      </c>
      <c r="N49" s="5" t="s">
        <v>141</v>
      </c>
      <c r="O49" s="5" t="s">
        <v>29</v>
      </c>
      <c r="P49" s="5" t="s">
        <v>142</v>
      </c>
      <c r="Q49" s="5" t="s">
        <v>143</v>
      </c>
      <c r="R49" s="5" t="s">
        <v>121</v>
      </c>
      <c r="S49" s="5" t="s">
        <v>121</v>
      </c>
      <c r="T49" s="5" t="s">
        <v>420</v>
      </c>
      <c r="U49" s="5" t="s">
        <v>145</v>
      </c>
      <c r="V49" s="5" t="s">
        <v>421</v>
      </c>
      <c r="W49" s="7"/>
      <c r="X49" s="7"/>
      <c r="Y49" s="7"/>
      <c r="Z49" s="7"/>
      <c r="AA49" s="7"/>
      <c r="AB49" s="7"/>
      <c r="AC49" s="7"/>
      <c r="AD49" s="7"/>
      <c r="AE49" s="7"/>
      <c r="AF49" s="7"/>
      <c r="AG49" s="7"/>
      <c r="AH49" s="7"/>
      <c r="AI49" s="7"/>
      <c r="AJ49" s="7"/>
    </row>
    <row r="50" spans="1:36" ht="57.6" hidden="1" x14ac:dyDescent="0.3">
      <c r="A50" s="5" t="s">
        <v>1080</v>
      </c>
      <c r="B50" s="13" t="s">
        <v>1103</v>
      </c>
      <c r="C50" s="14" t="s">
        <v>1104</v>
      </c>
      <c r="D50" s="14" t="s">
        <v>1105</v>
      </c>
      <c r="E50" s="5" t="s">
        <v>16</v>
      </c>
      <c r="F50" s="17" t="s">
        <v>28</v>
      </c>
      <c r="G50" s="6">
        <v>1199637154</v>
      </c>
      <c r="H50" s="6">
        <v>1199637154</v>
      </c>
      <c r="I50" s="20" t="s">
        <v>1118</v>
      </c>
      <c r="J50" s="6"/>
      <c r="K50" s="5" t="s">
        <v>30</v>
      </c>
      <c r="L50" s="5" t="s">
        <v>30</v>
      </c>
      <c r="M50" s="5" t="s">
        <v>179</v>
      </c>
      <c r="N50" s="5" t="s">
        <v>141</v>
      </c>
      <c r="O50" s="5" t="s">
        <v>29</v>
      </c>
      <c r="P50" s="5" t="s">
        <v>142</v>
      </c>
      <c r="Q50" s="5" t="s">
        <v>143</v>
      </c>
      <c r="R50" s="5" t="s">
        <v>121</v>
      </c>
      <c r="S50" s="5" t="s">
        <v>121</v>
      </c>
      <c r="T50" s="5" t="s">
        <v>420</v>
      </c>
      <c r="U50" s="5" t="s">
        <v>145</v>
      </c>
      <c r="V50" s="5" t="s">
        <v>421</v>
      </c>
      <c r="W50" s="7"/>
      <c r="X50" s="7"/>
      <c r="Y50" s="7"/>
      <c r="Z50" s="7"/>
      <c r="AA50" s="7"/>
      <c r="AB50" s="7"/>
      <c r="AC50" s="7"/>
      <c r="AD50" s="7"/>
      <c r="AE50" s="7"/>
      <c r="AF50" s="7"/>
      <c r="AG50" s="7"/>
      <c r="AH50" s="7"/>
      <c r="AI50" s="7"/>
      <c r="AJ50" s="7"/>
    </row>
    <row r="51" spans="1:36" ht="43.2" hidden="1" x14ac:dyDescent="0.3">
      <c r="A51" s="5" t="s">
        <v>698</v>
      </c>
      <c r="B51" s="13" t="s">
        <v>1103</v>
      </c>
      <c r="C51" s="14" t="s">
        <v>1104</v>
      </c>
      <c r="D51" s="14" t="s">
        <v>1105</v>
      </c>
      <c r="E51" s="5" t="s">
        <v>16</v>
      </c>
      <c r="F51" s="17" t="s">
        <v>96</v>
      </c>
      <c r="G51" s="6">
        <v>181019083</v>
      </c>
      <c r="H51" s="6">
        <v>181019083</v>
      </c>
      <c r="I51" s="20" t="s">
        <v>1117</v>
      </c>
      <c r="J51" s="6"/>
      <c r="K51" s="5" t="s">
        <v>40</v>
      </c>
      <c r="L51" s="5" t="s">
        <v>40</v>
      </c>
      <c r="M51" s="5" t="s">
        <v>238</v>
      </c>
      <c r="N51" s="5" t="s">
        <v>141</v>
      </c>
      <c r="O51" s="5" t="s">
        <v>29</v>
      </c>
      <c r="P51" s="5" t="s">
        <v>142</v>
      </c>
      <c r="Q51" s="5" t="s">
        <v>143</v>
      </c>
      <c r="R51" s="5" t="s">
        <v>121</v>
      </c>
      <c r="S51" s="5" t="s">
        <v>121</v>
      </c>
      <c r="T51" s="5" t="s">
        <v>420</v>
      </c>
      <c r="U51" s="5" t="s">
        <v>145</v>
      </c>
      <c r="V51" s="5" t="s">
        <v>421</v>
      </c>
      <c r="W51" s="7"/>
      <c r="X51" s="7"/>
      <c r="Y51" s="7"/>
      <c r="Z51" s="7"/>
      <c r="AA51" s="7"/>
      <c r="AB51" s="7"/>
      <c r="AC51" s="7"/>
      <c r="AD51" s="7"/>
      <c r="AE51" s="7"/>
      <c r="AF51" s="7"/>
      <c r="AG51" s="7"/>
      <c r="AH51" s="7"/>
      <c r="AI51" s="7"/>
      <c r="AJ51" s="7"/>
    </row>
    <row r="52" spans="1:36" ht="41.4" hidden="1" x14ac:dyDescent="0.3">
      <c r="A52" s="5" t="s">
        <v>422</v>
      </c>
      <c r="B52" s="13" t="s">
        <v>1103</v>
      </c>
      <c r="C52" s="14" t="s">
        <v>1104</v>
      </c>
      <c r="D52" s="14" t="s">
        <v>1105</v>
      </c>
      <c r="E52" s="5" t="s">
        <v>16</v>
      </c>
      <c r="F52" s="17" t="s">
        <v>795</v>
      </c>
      <c r="G52" s="6">
        <v>88224444</v>
      </c>
      <c r="H52" s="6">
        <v>88224444</v>
      </c>
      <c r="I52" s="22" t="s">
        <v>1111</v>
      </c>
      <c r="J52" s="24" t="s">
        <v>1110</v>
      </c>
      <c r="K52" s="5" t="s">
        <v>26</v>
      </c>
      <c r="L52" s="5" t="s">
        <v>26</v>
      </c>
      <c r="M52" s="5" t="s">
        <v>154</v>
      </c>
      <c r="N52" s="5" t="s">
        <v>141</v>
      </c>
      <c r="O52" s="5" t="s">
        <v>15</v>
      </c>
      <c r="P52" s="5" t="s">
        <v>142</v>
      </c>
      <c r="Q52" s="5" t="s">
        <v>143</v>
      </c>
      <c r="R52" s="5" t="s">
        <v>121</v>
      </c>
      <c r="S52" s="5" t="s">
        <v>121</v>
      </c>
      <c r="T52" s="5" t="s">
        <v>420</v>
      </c>
      <c r="U52" s="5" t="s">
        <v>145</v>
      </c>
      <c r="V52" s="5" t="s">
        <v>421</v>
      </c>
      <c r="W52" s="7"/>
      <c r="X52" s="7"/>
      <c r="Y52" s="7"/>
      <c r="Z52" s="7"/>
      <c r="AA52" s="7"/>
      <c r="AB52" s="7"/>
      <c r="AC52" s="7"/>
      <c r="AD52" s="7"/>
      <c r="AE52" s="7"/>
      <c r="AF52" s="7"/>
      <c r="AG52" s="7"/>
      <c r="AH52" s="7"/>
      <c r="AI52" s="7"/>
      <c r="AJ52" s="7"/>
    </row>
    <row r="53" spans="1:36" ht="41.4" hidden="1" x14ac:dyDescent="0.3">
      <c r="A53" s="5" t="s">
        <v>425</v>
      </c>
      <c r="B53" s="13" t="s">
        <v>1103</v>
      </c>
      <c r="C53" s="14" t="s">
        <v>1104</v>
      </c>
      <c r="D53" s="14" t="s">
        <v>1105</v>
      </c>
      <c r="E53" s="5" t="s">
        <v>16</v>
      </c>
      <c r="F53" s="17" t="s">
        <v>795</v>
      </c>
      <c r="G53" s="6">
        <v>88224444</v>
      </c>
      <c r="H53" s="6">
        <v>88224444</v>
      </c>
      <c r="I53" s="22" t="s">
        <v>1111</v>
      </c>
      <c r="J53" s="24" t="s">
        <v>1110</v>
      </c>
      <c r="K53" s="5" t="s">
        <v>26</v>
      </c>
      <c r="L53" s="5" t="s">
        <v>26</v>
      </c>
      <c r="M53" s="5" t="s">
        <v>154</v>
      </c>
      <c r="N53" s="5" t="s">
        <v>141</v>
      </c>
      <c r="O53" s="5" t="s">
        <v>15</v>
      </c>
      <c r="P53" s="5" t="s">
        <v>142</v>
      </c>
      <c r="Q53" s="5" t="s">
        <v>143</v>
      </c>
      <c r="R53" s="5" t="s">
        <v>121</v>
      </c>
      <c r="S53" s="5" t="s">
        <v>121</v>
      </c>
      <c r="T53" s="5" t="s">
        <v>420</v>
      </c>
      <c r="U53" s="5" t="s">
        <v>145</v>
      </c>
      <c r="V53" s="5" t="s">
        <v>421</v>
      </c>
      <c r="W53" s="7"/>
      <c r="X53" s="7"/>
      <c r="Y53" s="7"/>
      <c r="Z53" s="7"/>
      <c r="AA53" s="7"/>
      <c r="AB53" s="7"/>
      <c r="AC53" s="7"/>
      <c r="AD53" s="7"/>
      <c r="AE53" s="7"/>
      <c r="AF53" s="7"/>
      <c r="AG53" s="7"/>
      <c r="AH53" s="7"/>
      <c r="AI53" s="7"/>
      <c r="AJ53" s="7"/>
    </row>
    <row r="54" spans="1:36" ht="41.4" hidden="1" x14ac:dyDescent="0.3">
      <c r="A54" s="5" t="s">
        <v>704</v>
      </c>
      <c r="B54" s="13" t="s">
        <v>1103</v>
      </c>
      <c r="C54" s="14" t="s">
        <v>1104</v>
      </c>
      <c r="D54" s="14" t="s">
        <v>1105</v>
      </c>
      <c r="E54" s="5" t="s">
        <v>16</v>
      </c>
      <c r="F54" s="17" t="s">
        <v>53</v>
      </c>
      <c r="G54" s="6">
        <v>84500000</v>
      </c>
      <c r="H54" s="6">
        <v>84500000</v>
      </c>
      <c r="I54" s="20" t="s">
        <v>1120</v>
      </c>
      <c r="J54" s="6"/>
      <c r="K54" s="5" t="s">
        <v>32</v>
      </c>
      <c r="L54" s="5" t="s">
        <v>32</v>
      </c>
      <c r="M54" s="5" t="s">
        <v>140</v>
      </c>
      <c r="N54" s="5" t="s">
        <v>141</v>
      </c>
      <c r="O54" s="5" t="s">
        <v>54</v>
      </c>
      <c r="P54" s="5" t="s">
        <v>142</v>
      </c>
      <c r="Q54" s="5" t="s">
        <v>160</v>
      </c>
      <c r="R54" s="5" t="s">
        <v>121</v>
      </c>
      <c r="S54" s="5" t="s">
        <v>121</v>
      </c>
      <c r="T54" s="5" t="s">
        <v>420</v>
      </c>
      <c r="U54" s="5" t="s">
        <v>145</v>
      </c>
      <c r="V54" s="5" t="s">
        <v>421</v>
      </c>
      <c r="W54" s="7"/>
      <c r="X54" s="7"/>
      <c r="Y54" s="7"/>
      <c r="Z54" s="7"/>
      <c r="AA54" s="7"/>
      <c r="AB54" s="7"/>
      <c r="AC54" s="7"/>
      <c r="AD54" s="7"/>
      <c r="AE54" s="7"/>
      <c r="AF54" s="7"/>
      <c r="AG54" s="7"/>
      <c r="AH54" s="7"/>
      <c r="AI54" s="7"/>
      <c r="AJ54" s="7"/>
    </row>
    <row r="55" spans="1:36" ht="57.6" hidden="1" x14ac:dyDescent="0.3">
      <c r="A55" s="5" t="s">
        <v>1081</v>
      </c>
      <c r="B55" s="13" t="s">
        <v>1103</v>
      </c>
      <c r="C55" s="14" t="s">
        <v>1104</v>
      </c>
      <c r="D55" s="14" t="s">
        <v>1105</v>
      </c>
      <c r="E55" s="5" t="s">
        <v>16</v>
      </c>
      <c r="F55" s="17" t="s">
        <v>95</v>
      </c>
      <c r="G55" s="6">
        <v>124096856</v>
      </c>
      <c r="H55" s="6">
        <v>124096856</v>
      </c>
      <c r="I55" s="20" t="s">
        <v>1118</v>
      </c>
      <c r="J55" s="6"/>
      <c r="K55" s="5" t="s">
        <v>30</v>
      </c>
      <c r="L55" s="5" t="s">
        <v>30</v>
      </c>
      <c r="M55" s="5" t="s">
        <v>179</v>
      </c>
      <c r="N55" s="5" t="s">
        <v>141</v>
      </c>
      <c r="O55" s="5" t="s">
        <v>15</v>
      </c>
      <c r="P55" s="5" t="s">
        <v>180</v>
      </c>
      <c r="Q55" s="5" t="s">
        <v>143</v>
      </c>
      <c r="R55" s="5" t="s">
        <v>121</v>
      </c>
      <c r="S55" s="5" t="s">
        <v>121</v>
      </c>
      <c r="T55" s="5" t="s">
        <v>420</v>
      </c>
      <c r="U55" s="5" t="s">
        <v>145</v>
      </c>
      <c r="V55" s="5" t="s">
        <v>421</v>
      </c>
      <c r="W55" s="7"/>
      <c r="X55" s="7"/>
      <c r="Y55" s="7"/>
      <c r="Z55" s="7"/>
      <c r="AA55" s="7"/>
      <c r="AB55" s="7"/>
      <c r="AC55" s="7"/>
      <c r="AD55" s="7"/>
      <c r="AE55" s="7"/>
      <c r="AF55" s="7"/>
      <c r="AG55" s="7"/>
      <c r="AH55" s="7"/>
      <c r="AI55" s="7"/>
      <c r="AJ55" s="7"/>
    </row>
    <row r="56" spans="1:36" x14ac:dyDescent="0.3">
      <c r="A56" s="2"/>
      <c r="B56" s="2"/>
      <c r="C56" s="2"/>
      <c r="D56" s="2"/>
      <c r="E56" s="2"/>
      <c r="F56" s="19"/>
      <c r="G56" s="2"/>
      <c r="H56" s="2"/>
      <c r="I56" s="2"/>
      <c r="J56" s="25"/>
      <c r="K56" s="2"/>
      <c r="L56" s="2"/>
      <c r="M56" s="2"/>
      <c r="N56" s="2"/>
      <c r="O56" s="2"/>
      <c r="P56" s="2"/>
      <c r="Q56" s="2"/>
      <c r="R56" s="2"/>
      <c r="S56" s="2"/>
      <c r="T56" s="2"/>
      <c r="U56" s="2"/>
      <c r="V56" s="2"/>
      <c r="W56" s="7"/>
      <c r="X56" s="7"/>
      <c r="Y56" s="7"/>
      <c r="Z56" s="7"/>
      <c r="AA56" s="7"/>
      <c r="AB56" s="7"/>
      <c r="AC56" s="7"/>
      <c r="AD56" s="7"/>
      <c r="AE56" s="7"/>
      <c r="AF56" s="7"/>
      <c r="AG56" s="7"/>
      <c r="AH56" s="7"/>
      <c r="AI56" s="7"/>
      <c r="AJ56" s="7"/>
    </row>
    <row r="57" spans="1:36" x14ac:dyDescent="0.3">
      <c r="A57" s="2"/>
      <c r="B57" s="2"/>
      <c r="C57" s="2"/>
      <c r="D57" s="2"/>
      <c r="E57" s="2"/>
      <c r="F57" s="19"/>
      <c r="G57" s="2"/>
      <c r="H57" s="2"/>
      <c r="I57" s="2"/>
      <c r="J57" s="25"/>
      <c r="K57" s="2"/>
      <c r="L57" s="2"/>
      <c r="M57" s="2"/>
      <c r="N57" s="2"/>
      <c r="O57" s="2"/>
      <c r="P57" s="2"/>
      <c r="Q57" s="2"/>
      <c r="R57" s="2"/>
      <c r="S57" s="2"/>
      <c r="T57" s="2"/>
      <c r="U57" s="2"/>
      <c r="V57" s="2"/>
      <c r="W57" s="7"/>
      <c r="X57" s="7"/>
      <c r="Y57" s="7"/>
      <c r="Z57" s="7"/>
      <c r="AA57" s="7"/>
      <c r="AB57" s="7"/>
      <c r="AC57" s="7"/>
      <c r="AD57" s="7"/>
      <c r="AE57" s="7"/>
      <c r="AF57" s="7"/>
      <c r="AG57" s="7"/>
      <c r="AH57" s="7"/>
      <c r="AI57" s="7"/>
      <c r="AJ57" s="7"/>
    </row>
    <row r="58" spans="1:36" x14ac:dyDescent="0.3">
      <c r="A58" s="2"/>
      <c r="B58" s="2"/>
      <c r="C58" s="2"/>
      <c r="D58" s="2"/>
      <c r="E58" s="2"/>
      <c r="F58" s="19"/>
      <c r="G58" s="2"/>
      <c r="H58" s="2"/>
      <c r="I58" s="2"/>
      <c r="J58" s="25"/>
      <c r="K58" s="2"/>
      <c r="L58" s="2"/>
      <c r="M58" s="2"/>
      <c r="N58" s="2"/>
      <c r="O58" s="2"/>
      <c r="P58" s="2"/>
      <c r="Q58" s="2"/>
      <c r="R58" s="2"/>
      <c r="S58" s="2"/>
      <c r="T58" s="2"/>
      <c r="U58" s="2"/>
      <c r="V58" s="2"/>
      <c r="W58" s="7"/>
      <c r="X58" s="7"/>
      <c r="Y58" s="7"/>
      <c r="Z58" s="7"/>
      <c r="AA58" s="7"/>
      <c r="AB58" s="7"/>
      <c r="AC58" s="7"/>
      <c r="AD58" s="7"/>
      <c r="AE58" s="7"/>
      <c r="AF58" s="7"/>
      <c r="AG58" s="7"/>
      <c r="AH58" s="7"/>
      <c r="AI58" s="7"/>
      <c r="AJ58" s="7"/>
    </row>
    <row r="59" spans="1:36" x14ac:dyDescent="0.3">
      <c r="A59" s="2"/>
      <c r="B59" s="2"/>
      <c r="C59" s="2"/>
      <c r="D59" s="2"/>
      <c r="E59" s="2"/>
      <c r="F59" s="19"/>
      <c r="G59" s="2"/>
      <c r="H59" s="2"/>
      <c r="I59" s="2"/>
      <c r="J59" s="25"/>
      <c r="K59" s="2"/>
      <c r="L59" s="2"/>
      <c r="M59" s="2"/>
      <c r="N59" s="2"/>
      <c r="O59" s="2"/>
      <c r="P59" s="2"/>
      <c r="Q59" s="2"/>
      <c r="R59" s="2"/>
      <c r="S59" s="2"/>
      <c r="T59" s="2"/>
      <c r="U59" s="2"/>
      <c r="V59" s="2"/>
      <c r="W59" s="7"/>
      <c r="X59" s="7"/>
      <c r="Y59" s="7"/>
      <c r="Z59" s="7"/>
      <c r="AA59" s="7"/>
      <c r="AB59" s="7"/>
      <c r="AC59" s="7"/>
      <c r="AD59" s="7"/>
      <c r="AE59" s="7"/>
      <c r="AF59" s="7"/>
      <c r="AG59" s="7"/>
      <c r="AH59" s="7"/>
      <c r="AI59" s="7"/>
      <c r="AJ59" s="7"/>
    </row>
    <row r="60" spans="1:36" x14ac:dyDescent="0.3">
      <c r="A60" s="2"/>
      <c r="B60" s="2"/>
      <c r="C60" s="2"/>
      <c r="D60" s="2"/>
      <c r="E60" s="2"/>
      <c r="F60" s="19"/>
      <c r="G60" s="2"/>
      <c r="H60" s="2"/>
      <c r="I60" s="2"/>
      <c r="J60" s="25"/>
      <c r="K60" s="2"/>
      <c r="L60" s="2"/>
      <c r="M60" s="2"/>
      <c r="N60" s="2"/>
      <c r="O60" s="2"/>
      <c r="P60" s="2"/>
      <c r="Q60" s="2"/>
      <c r="R60" s="2"/>
      <c r="S60" s="2"/>
      <c r="T60" s="2"/>
      <c r="U60" s="2"/>
      <c r="V60" s="2"/>
      <c r="W60" s="7"/>
      <c r="X60" s="7"/>
      <c r="Y60" s="7"/>
      <c r="Z60" s="7"/>
      <c r="AA60" s="7"/>
      <c r="AB60" s="7"/>
      <c r="AC60" s="7"/>
      <c r="AD60" s="7"/>
      <c r="AE60" s="7"/>
      <c r="AF60" s="7"/>
      <c r="AG60" s="7"/>
      <c r="AH60" s="7"/>
      <c r="AI60" s="7"/>
      <c r="AJ60" s="7"/>
    </row>
    <row r="61" spans="1:36" x14ac:dyDescent="0.3">
      <c r="A61" s="2"/>
      <c r="B61" s="2"/>
      <c r="C61" s="2"/>
      <c r="D61" s="2"/>
      <c r="E61" s="2"/>
      <c r="F61" s="19"/>
      <c r="G61" s="2"/>
      <c r="H61" s="2"/>
      <c r="I61" s="2"/>
      <c r="J61" s="25"/>
      <c r="K61" s="2"/>
      <c r="L61" s="2"/>
      <c r="M61" s="2"/>
      <c r="N61" s="2"/>
      <c r="O61" s="2"/>
      <c r="P61" s="2"/>
      <c r="Q61" s="2"/>
      <c r="R61" s="2"/>
      <c r="S61" s="2"/>
      <c r="T61" s="2"/>
      <c r="U61" s="2"/>
      <c r="V61" s="2"/>
      <c r="W61" s="7"/>
      <c r="X61" s="7"/>
      <c r="Y61" s="7"/>
      <c r="Z61" s="7"/>
      <c r="AA61" s="7"/>
      <c r="AB61" s="7"/>
      <c r="AC61" s="7"/>
      <c r="AD61" s="7"/>
      <c r="AE61" s="7"/>
      <c r="AF61" s="7"/>
      <c r="AG61" s="7"/>
      <c r="AH61" s="7"/>
      <c r="AI61" s="7"/>
      <c r="AJ61" s="7"/>
    </row>
    <row r="62" spans="1:36" x14ac:dyDescent="0.3">
      <c r="A62" s="2"/>
      <c r="B62" s="2"/>
      <c r="C62" s="2"/>
      <c r="D62" s="2"/>
      <c r="E62" s="2"/>
      <c r="F62" s="19"/>
      <c r="G62" s="2"/>
      <c r="H62" s="2"/>
      <c r="I62" s="2"/>
      <c r="J62" s="25"/>
      <c r="K62" s="2"/>
      <c r="L62" s="2"/>
      <c r="M62" s="2"/>
      <c r="N62" s="2"/>
      <c r="O62" s="2"/>
      <c r="P62" s="2"/>
      <c r="Q62" s="2"/>
      <c r="R62" s="2"/>
      <c r="S62" s="2"/>
      <c r="T62" s="2"/>
      <c r="U62" s="2"/>
      <c r="V62" s="2"/>
      <c r="W62" s="7"/>
      <c r="X62" s="7"/>
      <c r="Y62" s="7"/>
      <c r="Z62" s="7"/>
      <c r="AA62" s="7"/>
      <c r="AB62" s="7"/>
      <c r="AC62" s="7"/>
      <c r="AD62" s="7"/>
      <c r="AE62" s="7"/>
      <c r="AF62" s="7"/>
      <c r="AG62" s="7"/>
      <c r="AH62" s="7"/>
      <c r="AI62" s="7"/>
      <c r="AJ62" s="7"/>
    </row>
    <row r="63" spans="1:36" x14ac:dyDescent="0.3">
      <c r="A63" s="2"/>
      <c r="B63" s="2"/>
      <c r="C63" s="2"/>
      <c r="D63" s="2"/>
      <c r="E63" s="2"/>
      <c r="F63" s="19"/>
      <c r="G63" s="2"/>
      <c r="H63" s="2"/>
      <c r="I63" s="2"/>
      <c r="J63" s="25"/>
      <c r="K63" s="2"/>
      <c r="L63" s="2"/>
      <c r="M63" s="2"/>
      <c r="N63" s="2"/>
      <c r="O63" s="2"/>
      <c r="P63" s="2"/>
      <c r="Q63" s="2"/>
      <c r="R63" s="2"/>
      <c r="S63" s="2"/>
      <c r="T63" s="2"/>
      <c r="U63" s="2"/>
      <c r="V63" s="2"/>
      <c r="W63" s="7"/>
      <c r="X63" s="7"/>
      <c r="Y63" s="7"/>
      <c r="Z63" s="7"/>
      <c r="AA63" s="7"/>
      <c r="AB63" s="7"/>
      <c r="AC63" s="7"/>
      <c r="AD63" s="7"/>
      <c r="AE63" s="7"/>
      <c r="AF63" s="7"/>
      <c r="AG63" s="7"/>
      <c r="AH63" s="7"/>
      <c r="AI63" s="7"/>
      <c r="AJ63" s="7"/>
    </row>
    <row r="64" spans="1:36" x14ac:dyDescent="0.3">
      <c r="A64" s="2"/>
      <c r="B64" s="2"/>
      <c r="C64" s="2"/>
      <c r="D64" s="2"/>
      <c r="E64" s="2"/>
      <c r="F64" s="19"/>
      <c r="G64" s="2"/>
      <c r="H64" s="2"/>
      <c r="I64" s="2"/>
      <c r="J64" s="25"/>
      <c r="K64" s="2"/>
      <c r="L64" s="2"/>
      <c r="M64" s="2"/>
      <c r="N64" s="2"/>
      <c r="O64" s="2"/>
      <c r="P64" s="2"/>
      <c r="Q64" s="2"/>
      <c r="R64" s="2"/>
      <c r="S64" s="2"/>
      <c r="T64" s="2"/>
      <c r="U64" s="2"/>
      <c r="V64" s="2"/>
      <c r="W64" s="7"/>
      <c r="X64" s="7"/>
      <c r="Y64" s="7"/>
      <c r="Z64" s="7"/>
      <c r="AA64" s="7"/>
      <c r="AB64" s="7"/>
      <c r="AC64" s="7"/>
      <c r="AD64" s="7"/>
      <c r="AE64" s="7"/>
      <c r="AF64" s="7"/>
      <c r="AG64" s="7"/>
      <c r="AH64" s="7"/>
      <c r="AI64" s="7"/>
      <c r="AJ64" s="7"/>
    </row>
    <row r="65" spans="1:36" x14ac:dyDescent="0.3">
      <c r="A65" s="2"/>
      <c r="B65" s="2"/>
      <c r="C65" s="2"/>
      <c r="D65" s="2"/>
      <c r="E65" s="2"/>
      <c r="F65" s="19"/>
      <c r="G65" s="2"/>
      <c r="H65" s="2"/>
      <c r="I65" s="2"/>
      <c r="J65" s="25"/>
      <c r="K65" s="2"/>
      <c r="L65" s="2"/>
      <c r="M65" s="2"/>
      <c r="N65" s="2"/>
      <c r="O65" s="2"/>
      <c r="P65" s="2"/>
      <c r="Q65" s="2"/>
      <c r="R65" s="2"/>
      <c r="S65" s="2"/>
      <c r="T65" s="2"/>
      <c r="U65" s="2"/>
      <c r="V65" s="5" t="s">
        <v>374</v>
      </c>
      <c r="W65" s="7"/>
      <c r="X65" s="7"/>
      <c r="Y65" s="7"/>
      <c r="Z65" s="7"/>
      <c r="AA65" s="7"/>
      <c r="AB65" s="7"/>
      <c r="AC65" s="7"/>
      <c r="AD65" s="7"/>
      <c r="AE65" s="7"/>
      <c r="AF65" s="7"/>
      <c r="AG65" s="7"/>
      <c r="AH65" s="7"/>
      <c r="AI65" s="7"/>
      <c r="AJ65" s="7"/>
    </row>
  </sheetData>
  <autoFilter ref="A1:AJ55" xr:uid="{17D0A0D2-F971-49D8-AE35-B538B5ECDD0A}">
    <filterColumn colId="8">
      <filters>
        <filter val="Proy-TEC-1.3  Implementar un esquema de alta disponibilidad y recuperación para la infraestructura y servicios tecnológicos"/>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A8FB7-D777-4444-878D-5CB0DB00259A}">
  <dimension ref="A1:S49"/>
  <sheetViews>
    <sheetView topLeftCell="C33" workbookViewId="0">
      <selection activeCell="F46" sqref="F46:F47"/>
    </sheetView>
  </sheetViews>
  <sheetFormatPr baseColWidth="10" defaultColWidth="11.44140625" defaultRowHeight="14.4" x14ac:dyDescent="0.3"/>
  <cols>
    <col min="1" max="1" width="18.109375" style="31" customWidth="1"/>
    <col min="2" max="2" width="25.6640625" style="31" customWidth="1"/>
    <col min="3" max="3" width="48.5546875" style="31" customWidth="1"/>
    <col min="4" max="4" width="71.33203125" style="31" customWidth="1"/>
    <col min="5" max="5" width="44.109375" style="31" customWidth="1"/>
    <col min="6" max="6" width="25.33203125" style="104" customWidth="1"/>
    <col min="7" max="7" width="33.44140625" style="31" customWidth="1"/>
    <col min="8" max="9" width="4" style="31" bestFit="1" customWidth="1"/>
    <col min="10" max="10" width="4.33203125" style="31" bestFit="1" customWidth="1"/>
    <col min="11" max="11" width="3.88671875" style="31" bestFit="1" customWidth="1"/>
    <col min="12" max="12" width="4.44140625" style="31" bestFit="1" customWidth="1"/>
    <col min="13" max="13" width="3.88671875" style="31" bestFit="1" customWidth="1"/>
    <col min="14" max="14" width="3.33203125" style="31" bestFit="1" customWidth="1"/>
    <col min="15" max="15" width="4.109375" style="31" bestFit="1" customWidth="1"/>
    <col min="16" max="16" width="4" style="31" bestFit="1" customWidth="1"/>
    <col min="17" max="17" width="3.88671875" style="31" bestFit="1" customWidth="1"/>
    <col min="18" max="18" width="4.33203125" style="31" bestFit="1" customWidth="1"/>
    <col min="19" max="19" width="3.6640625" style="31" bestFit="1" customWidth="1"/>
    <col min="20" max="16384" width="11.44140625" style="31"/>
  </cols>
  <sheetData>
    <row r="1" spans="1:19" x14ac:dyDescent="0.3">
      <c r="A1" s="29" t="s">
        <v>0</v>
      </c>
      <c r="B1" s="29" t="s">
        <v>1124</v>
      </c>
      <c r="C1" s="29" t="s">
        <v>1</v>
      </c>
      <c r="D1" s="29" t="s">
        <v>2</v>
      </c>
      <c r="E1" s="29" t="s">
        <v>3</v>
      </c>
      <c r="F1" s="29" t="s">
        <v>1125</v>
      </c>
      <c r="G1" s="29" t="s">
        <v>1126</v>
      </c>
      <c r="H1" s="30" t="s">
        <v>1099</v>
      </c>
      <c r="I1" s="30"/>
      <c r="J1" s="30"/>
      <c r="K1" s="30"/>
      <c r="L1" s="30"/>
      <c r="M1" s="30"/>
      <c r="N1" s="30"/>
      <c r="O1" s="30"/>
      <c r="P1" s="30"/>
      <c r="Q1" s="30"/>
      <c r="R1" s="30"/>
      <c r="S1" s="30"/>
    </row>
    <row r="2" spans="1:19" x14ac:dyDescent="0.3">
      <c r="A2" s="32"/>
      <c r="B2" s="32"/>
      <c r="C2" s="32"/>
      <c r="D2" s="32"/>
      <c r="E2" s="32"/>
      <c r="F2" s="32"/>
      <c r="G2" s="32"/>
      <c r="H2" s="8" t="s">
        <v>1087</v>
      </c>
      <c r="I2" s="8" t="s">
        <v>1088</v>
      </c>
      <c r="J2" s="8" t="s">
        <v>1089</v>
      </c>
      <c r="K2" s="8" t="s">
        <v>1090</v>
      </c>
      <c r="L2" s="8" t="s">
        <v>1091</v>
      </c>
      <c r="M2" s="8" t="s">
        <v>1092</v>
      </c>
      <c r="N2" s="8" t="s">
        <v>1093</v>
      </c>
      <c r="O2" s="8" t="s">
        <v>1094</v>
      </c>
      <c r="P2" s="8" t="s">
        <v>1095</v>
      </c>
      <c r="Q2" s="8" t="s">
        <v>1096</v>
      </c>
      <c r="R2" s="8" t="s">
        <v>1097</v>
      </c>
      <c r="S2" s="8" t="s">
        <v>1098</v>
      </c>
    </row>
    <row r="3" spans="1:19" x14ac:dyDescent="0.3">
      <c r="A3" s="33">
        <v>1</v>
      </c>
      <c r="B3" s="33" t="s">
        <v>1127</v>
      </c>
      <c r="C3" s="34" t="s">
        <v>9</v>
      </c>
      <c r="D3" s="35" t="s">
        <v>10</v>
      </c>
      <c r="E3" s="115" t="s">
        <v>11</v>
      </c>
      <c r="F3" s="105">
        <f>+'Adquisiciones Ajustada'!G8+'Adquisiciones Ajustada'!G33+'Adquisiciones Ajustada'!G42</f>
        <v>188000000</v>
      </c>
      <c r="G3" s="36" t="s">
        <v>1129</v>
      </c>
      <c r="H3" s="37"/>
      <c r="I3" s="38"/>
      <c r="J3" s="38"/>
      <c r="K3" s="38"/>
      <c r="L3" s="62"/>
      <c r="M3" s="62"/>
      <c r="N3" s="62"/>
      <c r="O3" s="62"/>
      <c r="P3" s="62"/>
      <c r="Q3" s="62"/>
      <c r="R3" s="62"/>
      <c r="S3" s="62"/>
    </row>
    <row r="4" spans="1:19" x14ac:dyDescent="0.3">
      <c r="A4" s="33"/>
      <c r="B4" s="33"/>
      <c r="C4" s="34"/>
      <c r="D4" s="35"/>
      <c r="E4" s="40" t="s">
        <v>12</v>
      </c>
      <c r="F4" s="105">
        <f>+'Adquisiciones Ajustada'!G9</f>
        <v>36000000</v>
      </c>
      <c r="G4" s="36" t="s">
        <v>1128</v>
      </c>
      <c r="H4" s="37"/>
      <c r="I4" s="38"/>
      <c r="J4" s="39"/>
      <c r="K4" s="39"/>
      <c r="L4" s="39"/>
      <c r="M4" s="39"/>
      <c r="N4" s="39"/>
      <c r="O4" s="39"/>
      <c r="P4" s="39"/>
      <c r="Q4" s="39"/>
      <c r="R4" s="39"/>
      <c r="S4" s="39"/>
    </row>
    <row r="5" spans="1:19" x14ac:dyDescent="0.3">
      <c r="A5" s="33"/>
      <c r="B5" s="33"/>
      <c r="C5" s="34"/>
      <c r="D5" s="35"/>
      <c r="E5" s="41"/>
      <c r="F5" s="105">
        <f>+'Adquisiciones Ajustada'!G12+'Adquisiciones Ajustada'!G13+'Adquisiciones Ajustada'!G34+'Adquisiciones Ajustada'!G35</f>
        <v>443365120</v>
      </c>
      <c r="G5" s="36" t="s">
        <v>1129</v>
      </c>
      <c r="H5" s="37"/>
      <c r="I5" s="38"/>
      <c r="J5" s="39"/>
      <c r="K5" s="39"/>
      <c r="L5" s="39"/>
      <c r="M5" s="39"/>
      <c r="N5" s="39"/>
      <c r="O5" s="39"/>
      <c r="P5" s="39"/>
      <c r="Q5" s="39"/>
      <c r="R5" s="39"/>
      <c r="S5" s="39"/>
    </row>
    <row r="6" spans="1:19" x14ac:dyDescent="0.3">
      <c r="A6" s="33"/>
      <c r="B6" s="33"/>
      <c r="C6" s="34"/>
      <c r="D6" s="35"/>
      <c r="E6" s="42" t="s">
        <v>13</v>
      </c>
      <c r="F6" s="105">
        <f>+'Adquisiciones Ajustada'!G2+'Adquisiciones Ajustada'!G4+'Adquisiciones Ajustada'!G11</f>
        <v>203000000</v>
      </c>
      <c r="G6" s="36" t="s">
        <v>1129</v>
      </c>
      <c r="H6" s="37"/>
      <c r="I6" s="38"/>
      <c r="J6" s="62"/>
      <c r="K6" s="62"/>
      <c r="L6" s="62"/>
      <c r="M6" s="62"/>
      <c r="N6" s="62"/>
      <c r="O6" s="62"/>
      <c r="P6" s="62"/>
      <c r="Q6" s="62"/>
      <c r="R6" s="62"/>
      <c r="S6" s="62"/>
    </row>
    <row r="7" spans="1:19" x14ac:dyDescent="0.3">
      <c r="A7" s="33"/>
      <c r="B7" s="33"/>
      <c r="C7" s="34"/>
      <c r="D7" s="43" t="s">
        <v>18</v>
      </c>
      <c r="E7" s="44"/>
      <c r="F7" s="106"/>
      <c r="G7" s="36"/>
      <c r="H7" s="37"/>
      <c r="I7" s="38"/>
      <c r="J7" s="38"/>
      <c r="K7" s="38"/>
      <c r="L7" s="37"/>
      <c r="M7" s="38"/>
      <c r="N7" s="38"/>
      <c r="O7" s="38"/>
      <c r="P7" s="37"/>
      <c r="Q7" s="38"/>
      <c r="R7" s="38"/>
      <c r="S7" s="37"/>
    </row>
    <row r="8" spans="1:19" ht="28.8" x14ac:dyDescent="0.3">
      <c r="A8" s="33">
        <v>1</v>
      </c>
      <c r="B8" s="33"/>
      <c r="C8" s="45" t="s">
        <v>19</v>
      </c>
      <c r="D8" s="46" t="s">
        <v>20</v>
      </c>
      <c r="E8" s="116" t="s">
        <v>21</v>
      </c>
      <c r="F8" s="48">
        <f>+'Adquisiciones Ajustada'!G6+'Adquisiciones Ajustada'!G29+'Adquisiciones Ajustada'!G52+'Adquisiciones Ajustada'!G53</f>
        <v>326264088</v>
      </c>
      <c r="G8" s="49" t="s">
        <v>1129</v>
      </c>
      <c r="H8" s="37"/>
      <c r="I8" s="38"/>
      <c r="J8" s="38"/>
      <c r="K8" s="62"/>
      <c r="L8" s="62"/>
      <c r="M8" s="62"/>
      <c r="N8" s="62"/>
      <c r="O8" s="62"/>
      <c r="P8" s="62"/>
      <c r="Q8" s="62"/>
      <c r="R8" s="62"/>
      <c r="S8" s="62"/>
    </row>
    <row r="9" spans="1:19" ht="28.8" customHeight="1" x14ac:dyDescent="0.3">
      <c r="A9" s="33"/>
      <c r="B9" s="33"/>
      <c r="C9" s="45"/>
      <c r="D9" s="46"/>
      <c r="E9" s="47" t="s">
        <v>33</v>
      </c>
      <c r="F9" s="48">
        <f>+'Adquisiciones Ajustada'!G10+'Adquisiciones Ajustada'!G15</f>
        <v>3000000000</v>
      </c>
      <c r="G9" s="49" t="s">
        <v>1129</v>
      </c>
      <c r="H9" s="37"/>
      <c r="I9" s="38"/>
      <c r="J9" s="38"/>
      <c r="K9" s="38"/>
      <c r="L9" s="37"/>
      <c r="M9" s="38"/>
      <c r="N9" s="38"/>
      <c r="O9" s="39"/>
      <c r="P9" s="39"/>
      <c r="Q9" s="39"/>
      <c r="R9" s="39"/>
      <c r="S9" s="39"/>
    </row>
    <row r="10" spans="1:19" x14ac:dyDescent="0.3">
      <c r="A10" s="33"/>
      <c r="B10" s="33"/>
      <c r="C10" s="45"/>
      <c r="D10" s="46"/>
      <c r="E10" s="50"/>
      <c r="F10" s="48">
        <f>+'Adquisiciones Ajustada'!G46+'Adquisiciones Ajustada'!G47</f>
        <v>10800991421</v>
      </c>
      <c r="G10" s="49" t="s">
        <v>1128</v>
      </c>
      <c r="H10" s="37"/>
      <c r="I10" s="38"/>
      <c r="J10" s="38"/>
      <c r="K10" s="38"/>
      <c r="L10" s="37"/>
      <c r="M10" s="38"/>
      <c r="N10" s="62"/>
      <c r="O10" s="62"/>
      <c r="P10" s="62"/>
      <c r="Q10" s="62"/>
      <c r="R10" s="62"/>
      <c r="S10" s="62"/>
    </row>
    <row r="11" spans="1:19" ht="28.8" x14ac:dyDescent="0.3">
      <c r="A11" s="33"/>
      <c r="B11" s="33"/>
      <c r="C11" s="45"/>
      <c r="D11" s="46"/>
      <c r="E11" s="51" t="s">
        <v>44</v>
      </c>
      <c r="F11" s="52"/>
      <c r="G11" s="49"/>
      <c r="H11" s="37"/>
      <c r="I11" s="38"/>
      <c r="J11" s="38"/>
      <c r="K11" s="38"/>
      <c r="L11" s="37"/>
      <c r="M11" s="38"/>
      <c r="N11" s="38"/>
      <c r="O11" s="38"/>
      <c r="P11" s="37"/>
      <c r="Q11" s="38"/>
      <c r="R11" s="38"/>
      <c r="S11" s="37"/>
    </row>
    <row r="12" spans="1:19" ht="28.8" x14ac:dyDescent="0.3">
      <c r="A12" s="33">
        <v>1</v>
      </c>
      <c r="B12" s="33"/>
      <c r="C12" s="53" t="s">
        <v>62</v>
      </c>
      <c r="D12" s="43" t="s">
        <v>63</v>
      </c>
      <c r="E12" s="54" t="s">
        <v>64</v>
      </c>
      <c r="F12" s="105"/>
      <c r="G12" s="36"/>
      <c r="H12" s="37"/>
      <c r="I12" s="38"/>
      <c r="J12" s="38"/>
      <c r="K12" s="38"/>
      <c r="L12" s="37"/>
      <c r="M12" s="38"/>
      <c r="N12" s="38"/>
      <c r="O12" s="38"/>
      <c r="P12" s="37"/>
      <c r="Q12" s="38"/>
      <c r="R12" s="38"/>
      <c r="S12" s="37"/>
    </row>
    <row r="13" spans="1:19" x14ac:dyDescent="0.3">
      <c r="A13" s="33">
        <v>1</v>
      </c>
      <c r="B13" s="33"/>
      <c r="C13" s="55"/>
      <c r="D13" s="43" t="s">
        <v>69</v>
      </c>
      <c r="E13" s="56" t="s">
        <v>70</v>
      </c>
      <c r="F13" s="105">
        <f>+'Adquisiciones Ajustada'!G26+'Adquisiciones Ajustada'!G54</f>
        <v>181465154</v>
      </c>
      <c r="G13" s="36" t="s">
        <v>1129</v>
      </c>
      <c r="H13" s="39"/>
      <c r="I13" s="39"/>
      <c r="J13" s="39"/>
      <c r="K13" s="39"/>
      <c r="L13" s="39"/>
      <c r="M13" s="39"/>
      <c r="N13" s="39"/>
      <c r="O13" s="39"/>
      <c r="P13" s="39"/>
      <c r="Q13" s="39"/>
      <c r="R13" s="39"/>
      <c r="S13" s="39"/>
    </row>
    <row r="14" spans="1:19" ht="28.8" x14ac:dyDescent="0.3">
      <c r="A14" s="33">
        <v>1</v>
      </c>
      <c r="B14" s="33"/>
      <c r="C14" s="55"/>
      <c r="D14" s="57" t="s">
        <v>74</v>
      </c>
      <c r="E14" s="54" t="s">
        <v>21</v>
      </c>
      <c r="F14" s="105">
        <f>+'Adquisiciones Ajustada'!G5+'Adquisiciones Ajustada'!G31</f>
        <v>238036940</v>
      </c>
      <c r="G14" s="36" t="s">
        <v>1129</v>
      </c>
      <c r="H14" s="62"/>
      <c r="I14" s="62"/>
      <c r="J14" s="62"/>
      <c r="K14" s="62"/>
      <c r="L14" s="62"/>
      <c r="M14" s="62"/>
      <c r="N14" s="62"/>
      <c r="O14" s="62"/>
      <c r="P14" s="62"/>
      <c r="Q14" s="62"/>
      <c r="R14" s="62"/>
      <c r="S14" s="62"/>
    </row>
    <row r="15" spans="1:19" ht="28.8" x14ac:dyDescent="0.3">
      <c r="A15" s="33"/>
      <c r="B15" s="33"/>
      <c r="C15" s="55"/>
      <c r="D15" s="58"/>
      <c r="E15" s="54" t="s">
        <v>33</v>
      </c>
      <c r="F15" s="105"/>
      <c r="G15" s="36"/>
      <c r="H15" s="37"/>
      <c r="I15" s="38"/>
      <c r="J15" s="38"/>
      <c r="K15" s="38"/>
      <c r="L15" s="37"/>
      <c r="M15" s="38"/>
      <c r="N15" s="38"/>
      <c r="O15" s="38"/>
      <c r="P15" s="37"/>
      <c r="Q15" s="38"/>
      <c r="R15" s="38"/>
      <c r="S15" s="37"/>
    </row>
    <row r="16" spans="1:19" ht="28.8" x14ac:dyDescent="0.3">
      <c r="A16" s="33"/>
      <c r="B16" s="33"/>
      <c r="C16" s="55"/>
      <c r="D16" s="59"/>
      <c r="E16" s="54" t="s">
        <v>44</v>
      </c>
      <c r="F16" s="105"/>
      <c r="G16" s="36"/>
      <c r="H16" s="37"/>
      <c r="I16" s="38"/>
      <c r="J16" s="38"/>
      <c r="K16" s="38"/>
      <c r="L16" s="37"/>
      <c r="M16" s="38"/>
      <c r="N16" s="38"/>
      <c r="O16" s="38"/>
      <c r="P16" s="37"/>
      <c r="Q16" s="38"/>
      <c r="R16" s="38"/>
      <c r="S16" s="37"/>
    </row>
    <row r="17" spans="1:19" x14ac:dyDescent="0.3">
      <c r="A17" s="33">
        <v>1</v>
      </c>
      <c r="B17" s="33"/>
      <c r="C17" s="55"/>
      <c r="D17" s="60" t="s">
        <v>75</v>
      </c>
      <c r="E17" s="61" t="s">
        <v>76</v>
      </c>
      <c r="F17" s="105">
        <f>+'Adquisiciones Ajustada'!G45</f>
        <v>2400000000</v>
      </c>
      <c r="G17" s="36" t="s">
        <v>1128</v>
      </c>
      <c r="H17" s="37"/>
      <c r="I17" s="38"/>
      <c r="J17" s="38"/>
      <c r="K17" s="38"/>
      <c r="L17" s="37"/>
      <c r="M17" s="38"/>
      <c r="N17" s="38"/>
      <c r="O17" s="38"/>
      <c r="P17" s="62"/>
      <c r="Q17" s="62"/>
      <c r="R17" s="62"/>
      <c r="S17" s="62"/>
    </row>
    <row r="18" spans="1:19" ht="28.8" x14ac:dyDescent="0.3">
      <c r="A18" s="33">
        <v>1</v>
      </c>
      <c r="B18" s="33"/>
      <c r="C18" s="63"/>
      <c r="D18" s="43" t="s">
        <v>77</v>
      </c>
      <c r="E18" s="64" t="s">
        <v>78</v>
      </c>
      <c r="F18" s="105">
        <f>+'Adquisiciones Ajustada'!G21+'Adquisiciones Ajustada'!G22+'Adquisiciones Ajustada'!G25+'Adquisiciones Ajustada'!G30+'Adquisiciones Ajustada'!G51</f>
        <v>2634171866</v>
      </c>
      <c r="G18" s="36" t="s">
        <v>1129</v>
      </c>
      <c r="H18" s="39"/>
      <c r="I18" s="39"/>
      <c r="J18" s="39"/>
      <c r="K18" s="39"/>
      <c r="L18" s="39"/>
      <c r="M18" s="39"/>
      <c r="N18" s="39"/>
      <c r="O18" s="39"/>
      <c r="P18" s="39"/>
      <c r="Q18" s="39"/>
      <c r="R18" s="39"/>
      <c r="S18" s="39"/>
    </row>
    <row r="19" spans="1:19" ht="30" customHeight="1" x14ac:dyDescent="0.3">
      <c r="A19" s="65"/>
      <c r="B19" s="65"/>
      <c r="C19" s="66" t="s">
        <v>80</v>
      </c>
      <c r="D19" s="67" t="s">
        <v>81</v>
      </c>
      <c r="E19" s="68" t="s">
        <v>82</v>
      </c>
      <c r="F19" s="107">
        <f>+'Adquisiciones Ajustada'!G19+'Adquisiciones Ajustada'!G37+'Adquisiciones Ajustada'!G44</f>
        <v>9036208579</v>
      </c>
      <c r="G19" s="71" t="s">
        <v>35</v>
      </c>
      <c r="H19" s="37"/>
      <c r="I19" s="38"/>
      <c r="J19" s="62"/>
      <c r="K19" s="62"/>
      <c r="L19" s="62"/>
      <c r="M19" s="62"/>
      <c r="N19" s="62"/>
      <c r="O19" s="62"/>
      <c r="P19" s="62"/>
      <c r="Q19" s="62"/>
      <c r="R19" s="62"/>
      <c r="S19" s="62"/>
    </row>
    <row r="20" spans="1:19" ht="28.8" x14ac:dyDescent="0.3">
      <c r="A20" s="65"/>
      <c r="B20" s="65"/>
      <c r="C20" s="69"/>
      <c r="D20" s="67"/>
      <c r="E20" s="70" t="s">
        <v>83</v>
      </c>
      <c r="F20" s="107">
        <f>+'Adquisiciones Ajustada'!G40+'Adquisiciones Ajustada'!G43</f>
        <v>154704000</v>
      </c>
      <c r="G20" s="68" t="s">
        <v>1129</v>
      </c>
      <c r="H20" s="39"/>
      <c r="I20" s="39"/>
      <c r="J20" s="39"/>
      <c r="K20" s="39"/>
      <c r="L20" s="39"/>
      <c r="M20" s="39"/>
      <c r="N20" s="39"/>
      <c r="O20" s="39"/>
      <c r="P20" s="39"/>
      <c r="Q20" s="39"/>
      <c r="R20" s="39"/>
      <c r="S20" s="39"/>
    </row>
    <row r="21" spans="1:19" x14ac:dyDescent="0.3">
      <c r="A21" s="65"/>
      <c r="B21" s="65"/>
      <c r="C21" s="69"/>
      <c r="D21" s="67"/>
      <c r="E21" s="117" t="s">
        <v>84</v>
      </c>
      <c r="F21" s="107">
        <f>+'Adquisiciones Ajustada'!G20+'Adquisiciones Ajustada'!G28+'Adquisiciones Ajustada'!G32+'Adquisiciones Ajustada'!G36+'Adquisiciones Ajustada'!G39+'Adquisiciones Ajustada'!G49+'Adquisiciones Ajustada'!G50+'Adquisiciones Ajustada'!G55</f>
        <v>17255703331</v>
      </c>
      <c r="G21" s="68" t="s">
        <v>1129</v>
      </c>
      <c r="H21" s="62"/>
      <c r="I21" s="62"/>
      <c r="J21" s="62"/>
      <c r="K21" s="62"/>
      <c r="L21" s="62"/>
      <c r="M21" s="62"/>
      <c r="N21" s="62"/>
      <c r="O21" s="62"/>
      <c r="P21" s="62"/>
      <c r="Q21" s="62"/>
      <c r="R21" s="62"/>
      <c r="S21" s="62"/>
    </row>
    <row r="22" spans="1:19" x14ac:dyDescent="0.3">
      <c r="A22" s="65"/>
      <c r="B22" s="65"/>
      <c r="C22" s="69"/>
      <c r="D22" s="67"/>
      <c r="E22" s="70" t="s">
        <v>86</v>
      </c>
      <c r="F22" s="107">
        <f>+'Adquisiciones Ajustada'!G3+'Adquisiciones Ajustada'!G14+'Adquisiciones Ajustada'!G17+'Adquisiciones Ajustada'!G27</f>
        <v>2145624870</v>
      </c>
      <c r="G22" s="68" t="s">
        <v>1129</v>
      </c>
      <c r="H22" s="39"/>
      <c r="I22" s="39"/>
      <c r="J22" s="39"/>
      <c r="K22" s="39"/>
      <c r="L22" s="39"/>
      <c r="M22" s="39"/>
      <c r="N22" s="39"/>
      <c r="O22" s="39"/>
      <c r="P22" s="39"/>
      <c r="Q22" s="39"/>
      <c r="R22" s="39"/>
      <c r="S22" s="39"/>
    </row>
    <row r="23" spans="1:19" ht="28.8" x14ac:dyDescent="0.3">
      <c r="A23" s="65"/>
      <c r="B23" s="65"/>
      <c r="C23" s="69"/>
      <c r="D23" s="67"/>
      <c r="E23" s="70" t="s">
        <v>94</v>
      </c>
      <c r="F23" s="107"/>
      <c r="G23" s="71"/>
      <c r="H23" s="37"/>
      <c r="I23" s="38"/>
      <c r="J23" s="38"/>
      <c r="K23" s="38"/>
      <c r="L23" s="37"/>
      <c r="M23" s="38"/>
      <c r="N23" s="38"/>
      <c r="O23" s="38"/>
      <c r="P23" s="37"/>
      <c r="Q23" s="38"/>
      <c r="R23" s="38"/>
      <c r="S23" s="37"/>
    </row>
    <row r="24" spans="1:19" x14ac:dyDescent="0.3">
      <c r="A24" s="65"/>
      <c r="B24" s="65"/>
      <c r="C24" s="69"/>
      <c r="D24" s="67"/>
      <c r="E24" s="70" t="s">
        <v>104</v>
      </c>
      <c r="F24" s="107">
        <f>+'Adquisiciones Ajustada'!G48</f>
        <v>600000000</v>
      </c>
      <c r="G24" s="71" t="s">
        <v>35</v>
      </c>
      <c r="H24" s="37"/>
      <c r="I24" s="38"/>
      <c r="J24" s="38"/>
      <c r="K24" s="38"/>
      <c r="L24" s="37"/>
      <c r="M24" s="38"/>
      <c r="N24" s="38"/>
      <c r="O24" s="39"/>
      <c r="P24" s="39"/>
      <c r="Q24" s="39"/>
      <c r="R24" s="39"/>
      <c r="S24" s="39"/>
    </row>
    <row r="25" spans="1:19" ht="28.8" x14ac:dyDescent="0.3">
      <c r="A25" s="65"/>
      <c r="B25" s="65"/>
      <c r="C25" s="69"/>
      <c r="D25" s="72" t="s">
        <v>111</v>
      </c>
      <c r="E25" s="70" t="s">
        <v>112</v>
      </c>
      <c r="F25" s="108"/>
      <c r="G25" s="71"/>
      <c r="H25" s="37"/>
      <c r="I25" s="38"/>
      <c r="J25" s="38"/>
      <c r="K25" s="38"/>
      <c r="L25" s="37"/>
      <c r="M25" s="38"/>
      <c r="N25" s="38"/>
      <c r="O25" s="38"/>
      <c r="P25" s="37"/>
      <c r="Q25" s="38"/>
      <c r="R25" s="38"/>
      <c r="S25" s="37"/>
    </row>
    <row r="26" spans="1:19" ht="28.8" x14ac:dyDescent="0.3">
      <c r="A26" s="65"/>
      <c r="B26" s="65"/>
      <c r="C26" s="69"/>
      <c r="D26" s="72" t="s">
        <v>113</v>
      </c>
      <c r="E26" s="70" t="s">
        <v>114</v>
      </c>
      <c r="F26" s="107">
        <f>+'Adquisiciones Ajustada'!G24+'Adquisiciones Ajustada'!G18+'Adquisiciones Ajustada'!G16</f>
        <v>1998035572</v>
      </c>
      <c r="G26" s="68" t="s">
        <v>1129</v>
      </c>
      <c r="H26" s="39"/>
      <c r="I26" s="39"/>
      <c r="J26" s="39"/>
      <c r="K26" s="39"/>
      <c r="L26" s="37"/>
      <c r="M26" s="38"/>
      <c r="N26" s="38"/>
      <c r="O26" s="38"/>
      <c r="P26" s="39"/>
      <c r="Q26" s="39"/>
      <c r="R26" s="39"/>
      <c r="S26" s="39"/>
    </row>
    <row r="27" spans="1:19" x14ac:dyDescent="0.3">
      <c r="A27" s="65"/>
      <c r="B27" s="65"/>
      <c r="C27" s="69"/>
      <c r="D27" s="72"/>
      <c r="E27" s="70"/>
      <c r="F27" s="107"/>
      <c r="G27" s="68"/>
      <c r="H27" s="37"/>
      <c r="I27" s="38"/>
      <c r="J27" s="38"/>
      <c r="K27" s="38"/>
      <c r="L27" s="37"/>
      <c r="M27" s="38"/>
      <c r="N27" s="38"/>
      <c r="O27" s="38"/>
      <c r="P27" s="37"/>
      <c r="Q27" s="38"/>
      <c r="R27" s="38"/>
      <c r="S27" s="37"/>
    </row>
    <row r="28" spans="1:19" ht="28.8" x14ac:dyDescent="0.3">
      <c r="A28" s="65"/>
      <c r="B28" s="65"/>
      <c r="C28" s="69"/>
      <c r="D28" s="72" t="s">
        <v>115</v>
      </c>
      <c r="E28" s="70" t="s">
        <v>116</v>
      </c>
      <c r="F28" s="107"/>
      <c r="G28" s="71"/>
      <c r="H28" s="37"/>
      <c r="I28" s="38"/>
      <c r="J28" s="38"/>
      <c r="K28" s="38"/>
      <c r="L28" s="37"/>
      <c r="M28" s="38"/>
      <c r="N28" s="38"/>
      <c r="O28" s="38"/>
      <c r="P28" s="37"/>
      <c r="Q28" s="38"/>
      <c r="R28" s="38"/>
      <c r="S28" s="37"/>
    </row>
    <row r="29" spans="1:19" ht="28.8" x14ac:dyDescent="0.3">
      <c r="A29" s="73"/>
      <c r="B29" s="73"/>
      <c r="C29" s="73" t="s">
        <v>117</v>
      </c>
      <c r="D29" s="74" t="s">
        <v>118</v>
      </c>
      <c r="E29" s="75" t="s">
        <v>119</v>
      </c>
      <c r="F29" s="109">
        <f>+'Adquisiciones Ajustada'!H38+'Adquisiciones Ajustada'!H41</f>
        <v>137000000</v>
      </c>
      <c r="G29" s="76" t="s">
        <v>1129</v>
      </c>
      <c r="H29" s="37"/>
      <c r="I29" s="38"/>
      <c r="J29" s="39"/>
      <c r="K29" s="39"/>
      <c r="L29" s="39"/>
      <c r="M29" s="39"/>
      <c r="N29" s="39"/>
      <c r="O29" s="39"/>
      <c r="P29" s="39"/>
      <c r="Q29" s="39"/>
      <c r="R29" s="39"/>
      <c r="S29" s="39"/>
    </row>
    <row r="30" spans="1:19" x14ac:dyDescent="0.3">
      <c r="A30" s="77"/>
      <c r="B30" s="77"/>
      <c r="C30" s="77"/>
      <c r="D30" s="78"/>
      <c r="E30" s="75" t="s">
        <v>1130</v>
      </c>
      <c r="F30" s="109">
        <f>+'Adquisiciones Ajustada'!G7+'Adquisiciones Ajustada'!G23</f>
        <v>3032172070</v>
      </c>
      <c r="G30" s="76" t="s">
        <v>1129</v>
      </c>
      <c r="H30" s="62"/>
      <c r="I30" s="62"/>
      <c r="J30" s="62"/>
      <c r="K30" s="62"/>
      <c r="L30" s="62"/>
      <c r="M30" s="62"/>
      <c r="N30" s="62"/>
      <c r="O30" s="62"/>
      <c r="P30" s="62"/>
      <c r="Q30" s="62"/>
      <c r="R30" s="62"/>
      <c r="S30" s="62"/>
    </row>
    <row r="31" spans="1:19" x14ac:dyDescent="0.3">
      <c r="A31" s="79"/>
      <c r="B31" s="79"/>
      <c r="C31" s="79"/>
      <c r="D31" s="80"/>
      <c r="E31" s="81" t="s">
        <v>120</v>
      </c>
      <c r="F31" s="109"/>
      <c r="G31" s="76"/>
      <c r="H31" s="37"/>
      <c r="I31" s="37"/>
      <c r="J31" s="37"/>
      <c r="K31" s="37"/>
      <c r="L31" s="37"/>
      <c r="M31" s="37"/>
      <c r="N31" s="37"/>
      <c r="O31" s="37"/>
      <c r="P31" s="37"/>
      <c r="Q31" s="37"/>
      <c r="R31" s="37"/>
      <c r="S31" s="37"/>
    </row>
    <row r="32" spans="1:19" x14ac:dyDescent="0.3">
      <c r="A32" s="82"/>
      <c r="B32" s="82"/>
      <c r="C32" s="83" t="s">
        <v>1131</v>
      </c>
      <c r="D32" s="84" t="s">
        <v>1132</v>
      </c>
    </row>
    <row r="33" spans="1:19" x14ac:dyDescent="0.3">
      <c r="A33" s="83"/>
      <c r="B33" s="83"/>
      <c r="C33" s="83"/>
      <c r="D33" s="85" t="s">
        <v>1133</v>
      </c>
    </row>
    <row r="34" spans="1:19" ht="28.8" x14ac:dyDescent="0.3">
      <c r="A34" s="86"/>
      <c r="B34" s="86"/>
      <c r="C34" s="86"/>
      <c r="D34" s="87" t="s">
        <v>1134</v>
      </c>
    </row>
    <row r="35" spans="1:19" s="88" customFormat="1" ht="43.2" x14ac:dyDescent="0.3">
      <c r="A35" s="82"/>
      <c r="B35" s="82"/>
      <c r="C35" s="82" t="s">
        <v>1135</v>
      </c>
      <c r="D35" s="85" t="s">
        <v>1136</v>
      </c>
      <c r="F35" s="110"/>
    </row>
    <row r="36" spans="1:19" s="88" customFormat="1" ht="28.8" x14ac:dyDescent="0.3">
      <c r="A36" s="86"/>
      <c r="B36" s="86"/>
      <c r="C36" s="86"/>
      <c r="D36" s="85" t="s">
        <v>1137</v>
      </c>
      <c r="F36" s="110"/>
    </row>
    <row r="37" spans="1:19" s="88" customFormat="1" ht="28.8" x14ac:dyDescent="0.3">
      <c r="A37" s="82"/>
      <c r="B37" s="82"/>
      <c r="C37" s="82" t="s">
        <v>1138</v>
      </c>
      <c r="D37" s="85" t="s">
        <v>1139</v>
      </c>
      <c r="F37" s="110"/>
    </row>
    <row r="38" spans="1:19" s="88" customFormat="1" ht="28.8" x14ac:dyDescent="0.3">
      <c r="A38" s="83"/>
      <c r="B38" s="83"/>
      <c r="C38" s="83"/>
      <c r="D38" s="85" t="s">
        <v>1140</v>
      </c>
      <c r="F38" s="110"/>
    </row>
    <row r="39" spans="1:19" s="88" customFormat="1" ht="43.2" x14ac:dyDescent="0.3">
      <c r="A39" s="83"/>
      <c r="B39" s="83"/>
      <c r="C39" s="83"/>
      <c r="D39" s="85" t="s">
        <v>1141</v>
      </c>
      <c r="F39" s="110"/>
    </row>
    <row r="40" spans="1:19" s="88" customFormat="1" ht="28.8" x14ac:dyDescent="0.3">
      <c r="A40" s="86"/>
      <c r="B40" s="86"/>
      <c r="C40" s="86"/>
      <c r="D40" s="85" t="s">
        <v>1142</v>
      </c>
      <c r="F40" s="110"/>
    </row>
    <row r="41" spans="1:19" s="88" customFormat="1" ht="28.8" x14ac:dyDescent="0.3">
      <c r="A41" s="82"/>
      <c r="B41" s="82"/>
      <c r="C41" s="82" t="s">
        <v>1143</v>
      </c>
      <c r="D41" s="85" t="s">
        <v>1144</v>
      </c>
      <c r="F41" s="110"/>
    </row>
    <row r="42" spans="1:19" s="88" customFormat="1" ht="28.8" x14ac:dyDescent="0.3">
      <c r="A42" s="83"/>
      <c r="B42" s="83"/>
      <c r="C42" s="83"/>
      <c r="D42" s="85" t="s">
        <v>1145</v>
      </c>
      <c r="F42" s="110"/>
    </row>
    <row r="43" spans="1:19" s="88" customFormat="1" ht="28.8" x14ac:dyDescent="0.3">
      <c r="A43" s="83"/>
      <c r="B43" s="83"/>
      <c r="C43" s="83"/>
      <c r="D43" s="85" t="s">
        <v>1146</v>
      </c>
      <c r="F43" s="110"/>
    </row>
    <row r="44" spans="1:19" s="88" customFormat="1" ht="43.2" x14ac:dyDescent="0.3">
      <c r="A44" s="86"/>
      <c r="B44" s="83"/>
      <c r="C44" s="83"/>
      <c r="D44" s="87" t="s">
        <v>1147</v>
      </c>
      <c r="F44" s="110"/>
    </row>
    <row r="45" spans="1:19" x14ac:dyDescent="0.3">
      <c r="A45" s="89"/>
      <c r="B45" s="90" t="s">
        <v>1148</v>
      </c>
      <c r="C45" s="90"/>
      <c r="D45" s="90"/>
      <c r="E45" s="90"/>
      <c r="F45" s="111">
        <f>SUM(F3:F44)</f>
        <v>54810743011</v>
      </c>
      <c r="G45" s="91"/>
      <c r="H45" s="92"/>
      <c r="I45" s="92"/>
      <c r="J45" s="92"/>
      <c r="K45" s="92"/>
      <c r="L45" s="92"/>
      <c r="M45" s="92"/>
      <c r="N45" s="92"/>
      <c r="O45" s="92"/>
      <c r="P45" s="92"/>
      <c r="Q45" s="92"/>
      <c r="R45" s="92"/>
      <c r="S45" s="93"/>
    </row>
    <row r="46" spans="1:19" x14ac:dyDescent="0.3">
      <c r="A46" s="94"/>
      <c r="B46" s="95" t="s">
        <v>1129</v>
      </c>
      <c r="C46" s="95"/>
      <c r="D46" s="95"/>
      <c r="E46" s="95"/>
      <c r="F46" s="112">
        <f>+F30+F29+F26+F22+F21+F20+F18+F14+F13+F9+F8+F6+F5+F3</f>
        <v>31937543011</v>
      </c>
      <c r="G46" s="96"/>
      <c r="H46" s="97"/>
      <c r="I46" s="97"/>
      <c r="J46" s="97"/>
      <c r="K46" s="97"/>
      <c r="L46" s="97"/>
      <c r="M46" s="97"/>
      <c r="N46" s="97"/>
      <c r="O46" s="97"/>
      <c r="P46" s="97"/>
      <c r="Q46" s="97"/>
      <c r="R46" s="97"/>
      <c r="S46" s="98"/>
    </row>
    <row r="47" spans="1:19" s="104" customFormat="1" x14ac:dyDescent="0.3">
      <c r="A47" s="99"/>
      <c r="B47" s="100" t="s">
        <v>35</v>
      </c>
      <c r="C47" s="100"/>
      <c r="D47" s="100"/>
      <c r="E47" s="100"/>
      <c r="F47" s="113">
        <f>+F24+F19+F17+F10+F4</f>
        <v>22873200000</v>
      </c>
      <c r="G47" s="101"/>
      <c r="H47" s="102"/>
      <c r="I47" s="102"/>
      <c r="J47" s="102"/>
      <c r="K47" s="102"/>
      <c r="L47" s="102"/>
      <c r="M47" s="102"/>
      <c r="N47" s="102"/>
      <c r="O47" s="102"/>
      <c r="P47" s="102"/>
      <c r="Q47" s="102"/>
      <c r="R47" s="102"/>
      <c r="S47" s="103"/>
    </row>
    <row r="48" spans="1:19" x14ac:dyDescent="0.3">
      <c r="F48" s="114"/>
    </row>
    <row r="49" spans="6:6" x14ac:dyDescent="0.3">
      <c r="F49" s="114"/>
    </row>
  </sheetData>
  <mergeCells count="44">
    <mergeCell ref="B47:E47"/>
    <mergeCell ref="G47:S47"/>
    <mergeCell ref="E9:E10"/>
    <mergeCell ref="A41:A44"/>
    <mergeCell ref="B41:B44"/>
    <mergeCell ref="C41:C44"/>
    <mergeCell ref="B45:E45"/>
    <mergeCell ref="G45:S45"/>
    <mergeCell ref="B46:E46"/>
    <mergeCell ref="G46:S46"/>
    <mergeCell ref="A35:A36"/>
    <mergeCell ref="B35:B36"/>
    <mergeCell ref="C35:C36"/>
    <mergeCell ref="A37:A40"/>
    <mergeCell ref="B37:B40"/>
    <mergeCell ref="C37:C40"/>
    <mergeCell ref="A29:A31"/>
    <mergeCell ref="B29:B31"/>
    <mergeCell ref="C29:C31"/>
    <mergeCell ref="D29:D31"/>
    <mergeCell ref="A32:A34"/>
    <mergeCell ref="B32:B34"/>
    <mergeCell ref="C32:C34"/>
    <mergeCell ref="C12:C18"/>
    <mergeCell ref="D14:D16"/>
    <mergeCell ref="A19:A28"/>
    <mergeCell ref="B19:B28"/>
    <mergeCell ref="C19:C28"/>
    <mergeCell ref="D19:D24"/>
    <mergeCell ref="G1:G2"/>
    <mergeCell ref="H1:S1"/>
    <mergeCell ref="A3:A18"/>
    <mergeCell ref="B3:B18"/>
    <mergeCell ref="C3:C7"/>
    <mergeCell ref="D3:D6"/>
    <mergeCell ref="E4:E5"/>
    <mergeCell ref="C8:C11"/>
    <mergeCell ref="D8:D11"/>
    <mergeCell ref="A1:A2"/>
    <mergeCell ref="B1:B2"/>
    <mergeCell ref="C1:C2"/>
    <mergeCell ref="D1:D2"/>
    <mergeCell ref="E1:E2"/>
    <mergeCell ref="F1: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207FB-04FD-45A9-95F5-016CF4B07710}">
  <dimension ref="A1:S49"/>
  <sheetViews>
    <sheetView tabSelected="1" topLeftCell="C36" workbookViewId="0">
      <selection activeCell="F48" sqref="F48"/>
    </sheetView>
  </sheetViews>
  <sheetFormatPr baseColWidth="10" defaultColWidth="11.44140625" defaultRowHeight="14.4" x14ac:dyDescent="0.3"/>
  <cols>
    <col min="1" max="1" width="18.109375" style="31" customWidth="1"/>
    <col min="2" max="2" width="25.6640625" style="31" customWidth="1"/>
    <col min="3" max="3" width="48.5546875" style="31" customWidth="1"/>
    <col min="4" max="4" width="71.33203125" style="31" customWidth="1"/>
    <col min="5" max="5" width="44.109375" style="31" customWidth="1"/>
    <col min="6" max="6" width="25.33203125" style="104" customWidth="1"/>
    <col min="7" max="7" width="33.44140625" style="31" customWidth="1"/>
    <col min="8" max="9" width="4" style="31" bestFit="1" customWidth="1"/>
    <col min="10" max="10" width="4.33203125" style="31" bestFit="1" customWidth="1"/>
    <col min="11" max="11" width="3.88671875" style="31" bestFit="1" customWidth="1"/>
    <col min="12" max="12" width="4.44140625" style="31" bestFit="1" customWidth="1"/>
    <col min="13" max="13" width="3.88671875" style="31" bestFit="1" customWidth="1"/>
    <col min="14" max="14" width="3.33203125" style="31" bestFit="1" customWidth="1"/>
    <col min="15" max="15" width="4.109375" style="31" bestFit="1" customWidth="1"/>
    <col min="16" max="16" width="4" style="31" bestFit="1" customWidth="1"/>
    <col min="17" max="17" width="3.88671875" style="31" bestFit="1" customWidth="1"/>
    <col min="18" max="18" width="4.33203125" style="31" bestFit="1" customWidth="1"/>
    <col min="19" max="19" width="3.6640625" style="31" bestFit="1" customWidth="1"/>
    <col min="20" max="16384" width="11.44140625" style="31"/>
  </cols>
  <sheetData>
    <row r="1" spans="1:19" x14ac:dyDescent="0.3">
      <c r="A1" s="29" t="s">
        <v>0</v>
      </c>
      <c r="B1" s="29" t="s">
        <v>1124</v>
      </c>
      <c r="C1" s="29" t="s">
        <v>1</v>
      </c>
      <c r="D1" s="29" t="s">
        <v>2</v>
      </c>
      <c r="E1" s="29" t="s">
        <v>3</v>
      </c>
      <c r="F1" s="29" t="s">
        <v>1125</v>
      </c>
      <c r="G1" s="29" t="s">
        <v>1126</v>
      </c>
      <c r="H1" s="30" t="s">
        <v>1099</v>
      </c>
      <c r="I1" s="30"/>
      <c r="J1" s="30"/>
      <c r="K1" s="30"/>
      <c r="L1" s="30"/>
      <c r="M1" s="30"/>
      <c r="N1" s="30"/>
      <c r="O1" s="30"/>
      <c r="P1" s="30"/>
      <c r="Q1" s="30"/>
      <c r="R1" s="30"/>
      <c r="S1" s="30"/>
    </row>
    <row r="2" spans="1:19" x14ac:dyDescent="0.3">
      <c r="A2" s="32"/>
      <c r="B2" s="32"/>
      <c r="C2" s="32"/>
      <c r="D2" s="32"/>
      <c r="E2" s="32"/>
      <c r="F2" s="32"/>
      <c r="G2" s="32"/>
      <c r="H2" s="8" t="s">
        <v>1087</v>
      </c>
      <c r="I2" s="8" t="s">
        <v>1088</v>
      </c>
      <c r="J2" s="8" t="s">
        <v>1089</v>
      </c>
      <c r="K2" s="8" t="s">
        <v>1090</v>
      </c>
      <c r="L2" s="8" t="s">
        <v>1091</v>
      </c>
      <c r="M2" s="8" t="s">
        <v>1092</v>
      </c>
      <c r="N2" s="8" t="s">
        <v>1093</v>
      </c>
      <c r="O2" s="8" t="s">
        <v>1094</v>
      </c>
      <c r="P2" s="8" t="s">
        <v>1095</v>
      </c>
      <c r="Q2" s="8" t="s">
        <v>1096</v>
      </c>
      <c r="R2" s="8" t="s">
        <v>1097</v>
      </c>
      <c r="S2" s="8" t="s">
        <v>1098</v>
      </c>
    </row>
    <row r="3" spans="1:19" x14ac:dyDescent="0.3">
      <c r="A3" s="33">
        <v>1</v>
      </c>
      <c r="B3" s="33" t="s">
        <v>1127</v>
      </c>
      <c r="C3" s="34" t="s">
        <v>9</v>
      </c>
      <c r="D3" s="35" t="s">
        <v>10</v>
      </c>
      <c r="E3" s="115" t="s">
        <v>11</v>
      </c>
      <c r="F3" s="105">
        <v>188000000</v>
      </c>
      <c r="G3" s="36" t="s">
        <v>1129</v>
      </c>
      <c r="H3" s="37"/>
      <c r="I3" s="38"/>
      <c r="J3" s="38"/>
      <c r="K3" s="38"/>
      <c r="L3" s="62"/>
      <c r="M3" s="62"/>
      <c r="N3" s="62"/>
      <c r="O3" s="62"/>
      <c r="P3" s="62"/>
      <c r="Q3" s="62"/>
      <c r="R3" s="62"/>
      <c r="S3" s="62"/>
    </row>
    <row r="4" spans="1:19" x14ac:dyDescent="0.3">
      <c r="A4" s="33"/>
      <c r="B4" s="33"/>
      <c r="C4" s="34"/>
      <c r="D4" s="35"/>
      <c r="E4" s="40" t="s">
        <v>12</v>
      </c>
      <c r="F4" s="105">
        <v>36000000</v>
      </c>
      <c r="G4" s="36" t="s">
        <v>1128</v>
      </c>
      <c r="H4" s="37"/>
      <c r="I4" s="38"/>
      <c r="J4" s="39"/>
      <c r="K4" s="39"/>
      <c r="L4" s="39"/>
      <c r="M4" s="39"/>
      <c r="N4" s="39"/>
      <c r="O4" s="39"/>
      <c r="P4" s="39"/>
      <c r="Q4" s="39"/>
      <c r="R4" s="39"/>
      <c r="S4" s="39"/>
    </row>
    <row r="5" spans="1:19" x14ac:dyDescent="0.3">
      <c r="A5" s="33"/>
      <c r="B5" s="33"/>
      <c r="C5" s="34"/>
      <c r="D5" s="35"/>
      <c r="E5" s="41"/>
      <c r="F5" s="105">
        <v>443365120</v>
      </c>
      <c r="G5" s="36" t="s">
        <v>1129</v>
      </c>
      <c r="H5" s="37"/>
      <c r="I5" s="38"/>
      <c r="J5" s="39"/>
      <c r="K5" s="39"/>
      <c r="L5" s="39"/>
      <c r="M5" s="39"/>
      <c r="N5" s="39"/>
      <c r="O5" s="39"/>
      <c r="P5" s="39"/>
      <c r="Q5" s="39"/>
      <c r="R5" s="39"/>
      <c r="S5" s="39"/>
    </row>
    <row r="6" spans="1:19" x14ac:dyDescent="0.3">
      <c r="A6" s="33"/>
      <c r="B6" s="33"/>
      <c r="C6" s="34"/>
      <c r="D6" s="35"/>
      <c r="E6" s="42" t="s">
        <v>13</v>
      </c>
      <c r="F6" s="105">
        <v>203000000</v>
      </c>
      <c r="G6" s="36" t="s">
        <v>1129</v>
      </c>
      <c r="H6" s="37"/>
      <c r="I6" s="38"/>
      <c r="J6" s="62"/>
      <c r="K6" s="62"/>
      <c r="L6" s="62"/>
      <c r="M6" s="62"/>
      <c r="N6" s="62"/>
      <c r="O6" s="62"/>
      <c r="P6" s="62"/>
      <c r="Q6" s="62"/>
      <c r="R6" s="62"/>
      <c r="S6" s="62"/>
    </row>
    <row r="7" spans="1:19" x14ac:dyDescent="0.3">
      <c r="A7" s="33"/>
      <c r="B7" s="33"/>
      <c r="C7" s="34"/>
      <c r="D7" s="43" t="s">
        <v>18</v>
      </c>
      <c r="E7" s="44"/>
      <c r="F7" s="106"/>
      <c r="G7" s="36"/>
      <c r="H7" s="37"/>
      <c r="I7" s="38"/>
      <c r="J7" s="38"/>
      <c r="K7" s="38"/>
      <c r="L7" s="37"/>
      <c r="M7" s="38"/>
      <c r="N7" s="38"/>
      <c r="O7" s="38"/>
      <c r="P7" s="37"/>
      <c r="Q7" s="38"/>
      <c r="R7" s="38"/>
      <c r="S7" s="37"/>
    </row>
    <row r="8" spans="1:19" ht="28.8" x14ac:dyDescent="0.3">
      <c r="A8" s="33">
        <v>1</v>
      </c>
      <c r="B8" s="33"/>
      <c r="C8" s="45" t="s">
        <v>19</v>
      </c>
      <c r="D8" s="46" t="s">
        <v>20</v>
      </c>
      <c r="E8" s="116" t="s">
        <v>21</v>
      </c>
      <c r="F8" s="48">
        <v>326264088</v>
      </c>
      <c r="G8" s="49" t="s">
        <v>1129</v>
      </c>
      <c r="H8" s="37"/>
      <c r="I8" s="38"/>
      <c r="J8" s="38"/>
      <c r="K8" s="62"/>
      <c r="L8" s="62"/>
      <c r="M8" s="62"/>
      <c r="N8" s="62"/>
      <c r="O8" s="62"/>
      <c r="P8" s="62"/>
      <c r="Q8" s="62"/>
      <c r="R8" s="62"/>
      <c r="S8" s="62"/>
    </row>
    <row r="9" spans="1:19" ht="28.8" customHeight="1" x14ac:dyDescent="0.3">
      <c r="A9" s="33"/>
      <c r="B9" s="33"/>
      <c r="C9" s="45"/>
      <c r="D9" s="46"/>
      <c r="E9" s="47" t="s">
        <v>33</v>
      </c>
      <c r="F9" s="48">
        <v>3000000000</v>
      </c>
      <c r="G9" s="49" t="s">
        <v>1129</v>
      </c>
      <c r="H9" s="37"/>
      <c r="I9" s="38"/>
      <c r="J9" s="38"/>
      <c r="K9" s="38"/>
      <c r="L9" s="37"/>
      <c r="M9" s="38"/>
      <c r="N9" s="38"/>
      <c r="O9" s="39"/>
      <c r="P9" s="39"/>
      <c r="Q9" s="39"/>
      <c r="R9" s="39"/>
      <c r="S9" s="39"/>
    </row>
    <row r="10" spans="1:19" x14ac:dyDescent="0.3">
      <c r="A10" s="33"/>
      <c r="B10" s="33"/>
      <c r="C10" s="45"/>
      <c r="D10" s="46"/>
      <c r="E10" s="50"/>
      <c r="F10" s="48">
        <v>10800991421</v>
      </c>
      <c r="G10" s="49" t="s">
        <v>1128</v>
      </c>
      <c r="H10" s="37"/>
      <c r="I10" s="38"/>
      <c r="J10" s="38"/>
      <c r="K10" s="38"/>
      <c r="L10" s="37"/>
      <c r="M10" s="38"/>
      <c r="N10" s="62"/>
      <c r="O10" s="62"/>
      <c r="P10" s="62"/>
      <c r="Q10" s="62"/>
      <c r="R10" s="62"/>
      <c r="S10" s="62"/>
    </row>
    <row r="11" spans="1:19" ht="28.8" x14ac:dyDescent="0.3">
      <c r="A11" s="33"/>
      <c r="B11" s="33"/>
      <c r="C11" s="45"/>
      <c r="D11" s="46"/>
      <c r="E11" s="51" t="s">
        <v>44</v>
      </c>
      <c r="F11" s="52"/>
      <c r="G11" s="49"/>
      <c r="H11" s="37"/>
      <c r="I11" s="38"/>
      <c r="J11" s="38"/>
      <c r="K11" s="38"/>
      <c r="L11" s="37"/>
      <c r="M11" s="38"/>
      <c r="N11" s="38"/>
      <c r="O11" s="38"/>
      <c r="P11" s="37"/>
      <c r="Q11" s="38"/>
      <c r="R11" s="38"/>
      <c r="S11" s="37"/>
    </row>
    <row r="12" spans="1:19" ht="28.8" x14ac:dyDescent="0.3">
      <c r="A12" s="33">
        <v>1</v>
      </c>
      <c r="B12" s="33"/>
      <c r="C12" s="53" t="s">
        <v>62</v>
      </c>
      <c r="D12" s="43" t="s">
        <v>63</v>
      </c>
      <c r="E12" s="54" t="s">
        <v>64</v>
      </c>
      <c r="F12" s="105"/>
      <c r="G12" s="36"/>
      <c r="H12" s="37"/>
      <c r="I12" s="38"/>
      <c r="J12" s="38"/>
      <c r="K12" s="38"/>
      <c r="L12" s="37"/>
      <c r="M12" s="38"/>
      <c r="N12" s="38"/>
      <c r="O12" s="38"/>
      <c r="P12" s="37"/>
      <c r="Q12" s="38"/>
      <c r="R12" s="38"/>
      <c r="S12" s="37"/>
    </row>
    <row r="13" spans="1:19" x14ac:dyDescent="0.3">
      <c r="A13" s="33">
        <v>1</v>
      </c>
      <c r="B13" s="33"/>
      <c r="C13" s="55"/>
      <c r="D13" s="43" t="s">
        <v>69</v>
      </c>
      <c r="E13" s="56" t="s">
        <v>70</v>
      </c>
      <c r="F13" s="105">
        <v>181465154</v>
      </c>
      <c r="G13" s="36" t="s">
        <v>1129</v>
      </c>
      <c r="H13" s="39"/>
      <c r="I13" s="39"/>
      <c r="J13" s="39"/>
      <c r="K13" s="39"/>
      <c r="L13" s="39"/>
      <c r="M13" s="39"/>
      <c r="N13" s="39"/>
      <c r="O13" s="39"/>
      <c r="P13" s="39"/>
      <c r="Q13" s="39"/>
      <c r="R13" s="39"/>
      <c r="S13" s="39"/>
    </row>
    <row r="14" spans="1:19" ht="28.8" x14ac:dyDescent="0.3">
      <c r="A14" s="33">
        <v>1</v>
      </c>
      <c r="B14" s="33"/>
      <c r="C14" s="55"/>
      <c r="D14" s="57" t="s">
        <v>74</v>
      </c>
      <c r="E14" s="54" t="s">
        <v>21</v>
      </c>
      <c r="F14" s="105">
        <v>238036940</v>
      </c>
      <c r="G14" s="36" t="s">
        <v>1129</v>
      </c>
      <c r="H14" s="62"/>
      <c r="I14" s="62"/>
      <c r="J14" s="62"/>
      <c r="K14" s="62"/>
      <c r="L14" s="62"/>
      <c r="M14" s="62"/>
      <c r="N14" s="62"/>
      <c r="O14" s="62"/>
      <c r="P14" s="62"/>
      <c r="Q14" s="62"/>
      <c r="R14" s="62"/>
      <c r="S14" s="62"/>
    </row>
    <row r="15" spans="1:19" ht="28.8" x14ac:dyDescent="0.3">
      <c r="A15" s="33"/>
      <c r="B15" s="33"/>
      <c r="C15" s="55"/>
      <c r="D15" s="58"/>
      <c r="E15" s="54" t="s">
        <v>33</v>
      </c>
      <c r="F15" s="105"/>
      <c r="G15" s="36"/>
      <c r="H15" s="37"/>
      <c r="I15" s="38"/>
      <c r="J15" s="38"/>
      <c r="K15" s="38"/>
      <c r="L15" s="37"/>
      <c r="M15" s="38"/>
      <c r="N15" s="38"/>
      <c r="O15" s="38"/>
      <c r="P15" s="37"/>
      <c r="Q15" s="38"/>
      <c r="R15" s="38"/>
      <c r="S15" s="37"/>
    </row>
    <row r="16" spans="1:19" ht="28.8" x14ac:dyDescent="0.3">
      <c r="A16" s="33"/>
      <c r="B16" s="33"/>
      <c r="C16" s="55"/>
      <c r="D16" s="59"/>
      <c r="E16" s="54" t="s">
        <v>44</v>
      </c>
      <c r="F16" s="105"/>
      <c r="G16" s="36"/>
      <c r="H16" s="37"/>
      <c r="I16" s="38"/>
      <c r="J16" s="38"/>
      <c r="K16" s="38"/>
      <c r="L16" s="37"/>
      <c r="M16" s="38"/>
      <c r="N16" s="38"/>
      <c r="O16" s="38"/>
      <c r="P16" s="37"/>
      <c r="Q16" s="38"/>
      <c r="R16" s="38"/>
      <c r="S16" s="37"/>
    </row>
    <row r="17" spans="1:19" x14ac:dyDescent="0.3">
      <c r="A17" s="33">
        <v>1</v>
      </c>
      <c r="B17" s="33"/>
      <c r="C17" s="55"/>
      <c r="D17" s="60" t="s">
        <v>75</v>
      </c>
      <c r="E17" s="61" t="s">
        <v>76</v>
      </c>
      <c r="F17" s="105">
        <v>2400000000</v>
      </c>
      <c r="G17" s="36" t="s">
        <v>1128</v>
      </c>
      <c r="H17" s="37"/>
      <c r="I17" s="38"/>
      <c r="J17" s="38"/>
      <c r="K17" s="38"/>
      <c r="L17" s="37"/>
      <c r="M17" s="38"/>
      <c r="N17" s="38"/>
      <c r="O17" s="38"/>
      <c r="P17" s="62"/>
      <c r="Q17" s="62"/>
      <c r="R17" s="62"/>
      <c r="S17" s="62"/>
    </row>
    <row r="18" spans="1:19" ht="28.8" x14ac:dyDescent="0.3">
      <c r="A18" s="33">
        <v>1</v>
      </c>
      <c r="B18" s="33"/>
      <c r="C18" s="63"/>
      <c r="D18" s="43" t="s">
        <v>77</v>
      </c>
      <c r="E18" s="64" t="s">
        <v>78</v>
      </c>
      <c r="F18" s="105">
        <v>2634171866</v>
      </c>
      <c r="G18" s="36" t="s">
        <v>1129</v>
      </c>
      <c r="H18" s="39"/>
      <c r="I18" s="39"/>
      <c r="J18" s="39"/>
      <c r="K18" s="39"/>
      <c r="L18" s="39"/>
      <c r="M18" s="39"/>
      <c r="N18" s="39"/>
      <c r="O18" s="39"/>
      <c r="P18" s="39"/>
      <c r="Q18" s="39"/>
      <c r="R18" s="39"/>
      <c r="S18" s="39"/>
    </row>
    <row r="19" spans="1:19" ht="30" customHeight="1" x14ac:dyDescent="0.3">
      <c r="A19" s="65"/>
      <c r="B19" s="65"/>
      <c r="C19" s="66" t="s">
        <v>80</v>
      </c>
      <c r="D19" s="67" t="s">
        <v>81</v>
      </c>
      <c r="E19" s="68" t="s">
        <v>82</v>
      </c>
      <c r="F19" s="107">
        <v>9036208579</v>
      </c>
      <c r="G19" s="71" t="s">
        <v>35</v>
      </c>
      <c r="H19" s="37"/>
      <c r="I19" s="38"/>
      <c r="J19" s="62"/>
      <c r="K19" s="62"/>
      <c r="L19" s="62"/>
      <c r="M19" s="62"/>
      <c r="N19" s="62"/>
      <c r="O19" s="62"/>
      <c r="P19" s="62"/>
      <c r="Q19" s="62"/>
      <c r="R19" s="62"/>
      <c r="S19" s="62"/>
    </row>
    <row r="20" spans="1:19" ht="28.8" x14ac:dyDescent="0.3">
      <c r="A20" s="65"/>
      <c r="B20" s="65"/>
      <c r="C20" s="69"/>
      <c r="D20" s="67"/>
      <c r="E20" s="70" t="s">
        <v>83</v>
      </c>
      <c r="F20" s="107">
        <v>154704000</v>
      </c>
      <c r="G20" s="68" t="s">
        <v>1129</v>
      </c>
      <c r="H20" s="39"/>
      <c r="I20" s="39"/>
      <c r="J20" s="39"/>
      <c r="K20" s="39"/>
      <c r="L20" s="39"/>
      <c r="M20" s="39"/>
      <c r="N20" s="39"/>
      <c r="O20" s="39"/>
      <c r="P20" s="39"/>
      <c r="Q20" s="39"/>
      <c r="R20" s="39"/>
      <c r="S20" s="39"/>
    </row>
    <row r="21" spans="1:19" x14ac:dyDescent="0.3">
      <c r="A21" s="65"/>
      <c r="B21" s="65"/>
      <c r="C21" s="69"/>
      <c r="D21" s="67"/>
      <c r="E21" s="117" t="s">
        <v>84</v>
      </c>
      <c r="F21" s="107">
        <v>17255703331</v>
      </c>
      <c r="G21" s="68" t="s">
        <v>1129</v>
      </c>
      <c r="H21" s="62"/>
      <c r="I21" s="62"/>
      <c r="J21" s="62"/>
      <c r="K21" s="62"/>
      <c r="L21" s="62"/>
      <c r="M21" s="62"/>
      <c r="N21" s="62"/>
      <c r="O21" s="62"/>
      <c r="P21" s="62"/>
      <c r="Q21" s="62"/>
      <c r="R21" s="62"/>
      <c r="S21" s="62"/>
    </row>
    <row r="22" spans="1:19" x14ac:dyDescent="0.3">
      <c r="A22" s="65"/>
      <c r="B22" s="65"/>
      <c r="C22" s="69"/>
      <c r="D22" s="67"/>
      <c r="E22" s="70" t="s">
        <v>86</v>
      </c>
      <c r="F22" s="107">
        <v>2145624870</v>
      </c>
      <c r="G22" s="68" t="s">
        <v>1129</v>
      </c>
      <c r="H22" s="39"/>
      <c r="I22" s="39"/>
      <c r="J22" s="39"/>
      <c r="K22" s="39"/>
      <c r="L22" s="39"/>
      <c r="M22" s="39"/>
      <c r="N22" s="39"/>
      <c r="O22" s="39"/>
      <c r="P22" s="39"/>
      <c r="Q22" s="39"/>
      <c r="R22" s="39"/>
      <c r="S22" s="39"/>
    </row>
    <row r="23" spans="1:19" ht="28.8" x14ac:dyDescent="0.3">
      <c r="A23" s="65"/>
      <c r="B23" s="65"/>
      <c r="C23" s="69"/>
      <c r="D23" s="67"/>
      <c r="E23" s="70" t="s">
        <v>94</v>
      </c>
      <c r="F23" s="107"/>
      <c r="G23" s="71"/>
      <c r="H23" s="37"/>
      <c r="I23" s="38"/>
      <c r="J23" s="38"/>
      <c r="K23" s="38"/>
      <c r="L23" s="37"/>
      <c r="M23" s="38"/>
      <c r="N23" s="38"/>
      <c r="O23" s="38"/>
      <c r="P23" s="37"/>
      <c r="Q23" s="38"/>
      <c r="R23" s="38"/>
      <c r="S23" s="37"/>
    </row>
    <row r="24" spans="1:19" x14ac:dyDescent="0.3">
      <c r="A24" s="65"/>
      <c r="B24" s="65"/>
      <c r="C24" s="69"/>
      <c r="D24" s="67"/>
      <c r="E24" s="70" t="s">
        <v>104</v>
      </c>
      <c r="F24" s="107">
        <v>600000000</v>
      </c>
      <c r="G24" s="71" t="s">
        <v>35</v>
      </c>
      <c r="H24" s="37"/>
      <c r="I24" s="38"/>
      <c r="J24" s="38"/>
      <c r="K24" s="38"/>
      <c r="L24" s="37"/>
      <c r="M24" s="38"/>
      <c r="N24" s="38"/>
      <c r="O24" s="39"/>
      <c r="P24" s="39"/>
      <c r="Q24" s="39"/>
      <c r="R24" s="39"/>
      <c r="S24" s="39"/>
    </row>
    <row r="25" spans="1:19" ht="28.8" x14ac:dyDescent="0.3">
      <c r="A25" s="65"/>
      <c r="B25" s="65"/>
      <c r="C25" s="69"/>
      <c r="D25" s="72" t="s">
        <v>111</v>
      </c>
      <c r="E25" s="70" t="s">
        <v>112</v>
      </c>
      <c r="F25" s="108"/>
      <c r="G25" s="71"/>
      <c r="H25" s="37"/>
      <c r="I25" s="38"/>
      <c r="J25" s="38"/>
      <c r="K25" s="38"/>
      <c r="L25" s="37"/>
      <c r="M25" s="38"/>
      <c r="N25" s="38"/>
      <c r="O25" s="38"/>
      <c r="P25" s="37"/>
      <c r="Q25" s="38"/>
      <c r="R25" s="38"/>
      <c r="S25" s="37"/>
    </row>
    <row r="26" spans="1:19" ht="28.8" x14ac:dyDescent="0.3">
      <c r="A26" s="65"/>
      <c r="B26" s="65"/>
      <c r="C26" s="69"/>
      <c r="D26" s="72" t="s">
        <v>113</v>
      </c>
      <c r="E26" s="70" t="s">
        <v>114</v>
      </c>
      <c r="F26" s="107">
        <v>1998035572</v>
      </c>
      <c r="G26" s="68" t="s">
        <v>1129</v>
      </c>
      <c r="H26" s="39"/>
      <c r="I26" s="39"/>
      <c r="J26" s="39"/>
      <c r="K26" s="39"/>
      <c r="L26" s="37"/>
      <c r="M26" s="38"/>
      <c r="N26" s="38"/>
      <c r="O26" s="38"/>
      <c r="P26" s="39"/>
      <c r="Q26" s="39"/>
      <c r="R26" s="39"/>
      <c r="S26" s="39"/>
    </row>
    <row r="27" spans="1:19" x14ac:dyDescent="0.3">
      <c r="A27" s="65"/>
      <c r="B27" s="65"/>
      <c r="C27" s="69"/>
      <c r="D27" s="72"/>
      <c r="E27" s="70"/>
      <c r="F27" s="107"/>
      <c r="G27" s="68"/>
      <c r="H27" s="37"/>
      <c r="I27" s="38"/>
      <c r="J27" s="38"/>
      <c r="K27" s="38"/>
      <c r="L27" s="37"/>
      <c r="M27" s="38"/>
      <c r="N27" s="38"/>
      <c r="O27" s="38"/>
      <c r="P27" s="37"/>
      <c r="Q27" s="38"/>
      <c r="R27" s="38"/>
      <c r="S27" s="37"/>
    </row>
    <row r="28" spans="1:19" ht="28.8" x14ac:dyDescent="0.3">
      <c r="A28" s="65"/>
      <c r="B28" s="65"/>
      <c r="C28" s="69"/>
      <c r="D28" s="72" t="s">
        <v>115</v>
      </c>
      <c r="E28" s="70" t="s">
        <v>116</v>
      </c>
      <c r="F28" s="107"/>
      <c r="G28" s="71"/>
      <c r="H28" s="37"/>
      <c r="I28" s="38"/>
      <c r="J28" s="38"/>
      <c r="K28" s="38"/>
      <c r="L28" s="37"/>
      <c r="M28" s="38"/>
      <c r="N28" s="38"/>
      <c r="O28" s="38"/>
      <c r="P28" s="37"/>
      <c r="Q28" s="38"/>
      <c r="R28" s="38"/>
      <c r="S28" s="37"/>
    </row>
    <row r="29" spans="1:19" ht="28.8" x14ac:dyDescent="0.3">
      <c r="A29" s="73"/>
      <c r="B29" s="73"/>
      <c r="C29" s="73" t="s">
        <v>117</v>
      </c>
      <c r="D29" s="74" t="s">
        <v>118</v>
      </c>
      <c r="E29" s="75" t="s">
        <v>119</v>
      </c>
      <c r="F29" s="109">
        <v>137000000</v>
      </c>
      <c r="G29" s="76" t="s">
        <v>1129</v>
      </c>
      <c r="H29" s="37"/>
      <c r="I29" s="38"/>
      <c r="J29" s="39"/>
      <c r="K29" s="39"/>
      <c r="L29" s="39"/>
      <c r="M29" s="39"/>
      <c r="N29" s="39"/>
      <c r="O29" s="39"/>
      <c r="P29" s="39"/>
      <c r="Q29" s="39"/>
      <c r="R29" s="39"/>
      <c r="S29" s="39"/>
    </row>
    <row r="30" spans="1:19" x14ac:dyDescent="0.3">
      <c r="A30" s="77"/>
      <c r="B30" s="77"/>
      <c r="C30" s="77"/>
      <c r="D30" s="78"/>
      <c r="E30" s="75" t="s">
        <v>1130</v>
      </c>
      <c r="F30" s="109">
        <v>3032172070</v>
      </c>
      <c r="G30" s="76" t="s">
        <v>1129</v>
      </c>
      <c r="H30" s="62"/>
      <c r="I30" s="62"/>
      <c r="J30" s="62"/>
      <c r="K30" s="62"/>
      <c r="L30" s="62"/>
      <c r="M30" s="62"/>
      <c r="N30" s="62"/>
      <c r="O30" s="62"/>
      <c r="P30" s="62"/>
      <c r="Q30" s="62"/>
      <c r="R30" s="62"/>
      <c r="S30" s="62"/>
    </row>
    <row r="31" spans="1:19" x14ac:dyDescent="0.3">
      <c r="A31" s="79"/>
      <c r="B31" s="79"/>
      <c r="C31" s="79"/>
      <c r="D31" s="80"/>
      <c r="E31" s="81" t="s">
        <v>120</v>
      </c>
      <c r="F31" s="109"/>
      <c r="G31" s="76"/>
      <c r="H31" s="37"/>
      <c r="I31" s="37"/>
      <c r="J31" s="37"/>
      <c r="K31" s="37"/>
      <c r="L31" s="37"/>
      <c r="M31" s="37"/>
      <c r="N31" s="37"/>
      <c r="O31" s="37"/>
      <c r="P31" s="37"/>
      <c r="Q31" s="37"/>
      <c r="R31" s="37"/>
      <c r="S31" s="37"/>
    </row>
    <row r="32" spans="1:19" x14ac:dyDescent="0.3">
      <c r="A32" s="82"/>
      <c r="B32" s="82"/>
      <c r="C32" s="83" t="s">
        <v>1131</v>
      </c>
      <c r="D32" s="84" t="s">
        <v>1132</v>
      </c>
    </row>
    <row r="33" spans="1:19" x14ac:dyDescent="0.3">
      <c r="A33" s="83"/>
      <c r="B33" s="83"/>
      <c r="C33" s="83"/>
      <c r="D33" s="85" t="s">
        <v>1133</v>
      </c>
    </row>
    <row r="34" spans="1:19" ht="28.8" x14ac:dyDescent="0.3">
      <c r="A34" s="86"/>
      <c r="B34" s="86"/>
      <c r="C34" s="86"/>
      <c r="D34" s="87" t="s">
        <v>1134</v>
      </c>
    </row>
    <row r="35" spans="1:19" s="88" customFormat="1" ht="43.2" x14ac:dyDescent="0.3">
      <c r="A35" s="82"/>
      <c r="B35" s="82"/>
      <c r="C35" s="82" t="s">
        <v>1135</v>
      </c>
      <c r="D35" s="85" t="s">
        <v>1136</v>
      </c>
      <c r="F35" s="110"/>
    </row>
    <row r="36" spans="1:19" s="88" customFormat="1" ht="28.8" x14ac:dyDescent="0.3">
      <c r="A36" s="86"/>
      <c r="B36" s="86"/>
      <c r="C36" s="86"/>
      <c r="D36" s="85" t="s">
        <v>1137</v>
      </c>
      <c r="F36" s="110"/>
    </row>
    <row r="37" spans="1:19" s="88" customFormat="1" ht="28.8" x14ac:dyDescent="0.3">
      <c r="A37" s="82"/>
      <c r="B37" s="82"/>
      <c r="C37" s="82" t="s">
        <v>1138</v>
      </c>
      <c r="D37" s="85" t="s">
        <v>1139</v>
      </c>
      <c r="F37" s="110"/>
    </row>
    <row r="38" spans="1:19" s="88" customFormat="1" ht="28.8" x14ac:dyDescent="0.3">
      <c r="A38" s="83"/>
      <c r="B38" s="83"/>
      <c r="C38" s="83"/>
      <c r="D38" s="85" t="s">
        <v>1140</v>
      </c>
      <c r="F38" s="110"/>
    </row>
    <row r="39" spans="1:19" s="88" customFormat="1" ht="43.2" x14ac:dyDescent="0.3">
      <c r="A39" s="83"/>
      <c r="B39" s="83"/>
      <c r="C39" s="83"/>
      <c r="D39" s="85" t="s">
        <v>1141</v>
      </c>
      <c r="F39" s="110"/>
    </row>
    <row r="40" spans="1:19" s="88" customFormat="1" ht="28.8" x14ac:dyDescent="0.3">
      <c r="A40" s="86"/>
      <c r="B40" s="86"/>
      <c r="C40" s="86"/>
      <c r="D40" s="85" t="s">
        <v>1142</v>
      </c>
      <c r="F40" s="110"/>
    </row>
    <row r="41" spans="1:19" s="88" customFormat="1" ht="28.8" x14ac:dyDescent="0.3">
      <c r="A41" s="82"/>
      <c r="B41" s="82"/>
      <c r="C41" s="82" t="s">
        <v>1143</v>
      </c>
      <c r="D41" s="85" t="s">
        <v>1144</v>
      </c>
      <c r="F41" s="110"/>
    </row>
    <row r="42" spans="1:19" s="88" customFormat="1" ht="28.8" x14ac:dyDescent="0.3">
      <c r="A42" s="83"/>
      <c r="B42" s="83"/>
      <c r="C42" s="83"/>
      <c r="D42" s="85" t="s">
        <v>1145</v>
      </c>
      <c r="F42" s="110"/>
    </row>
    <row r="43" spans="1:19" s="88" customFormat="1" ht="28.8" x14ac:dyDescent="0.3">
      <c r="A43" s="83"/>
      <c r="B43" s="83"/>
      <c r="C43" s="83"/>
      <c r="D43" s="85" t="s">
        <v>1146</v>
      </c>
      <c r="F43" s="110"/>
    </row>
    <row r="44" spans="1:19" s="88" customFormat="1" ht="43.2" x14ac:dyDescent="0.3">
      <c r="A44" s="86"/>
      <c r="B44" s="83"/>
      <c r="C44" s="83"/>
      <c r="D44" s="87" t="s">
        <v>1147</v>
      </c>
      <c r="F44" s="110"/>
    </row>
    <row r="45" spans="1:19" x14ac:dyDescent="0.3">
      <c r="A45" s="89"/>
      <c r="B45" s="90" t="s">
        <v>1148</v>
      </c>
      <c r="C45" s="90"/>
      <c r="D45" s="90"/>
      <c r="E45" s="90"/>
      <c r="F45" s="111">
        <f>SUM(F3:F44)</f>
        <v>54810743011</v>
      </c>
      <c r="G45" s="91"/>
      <c r="H45" s="92"/>
      <c r="I45" s="92"/>
      <c r="J45" s="92"/>
      <c r="K45" s="92"/>
      <c r="L45" s="92"/>
      <c r="M45" s="92"/>
      <c r="N45" s="92"/>
      <c r="O45" s="92"/>
      <c r="P45" s="92"/>
      <c r="Q45" s="92"/>
      <c r="R45" s="92"/>
      <c r="S45" s="93"/>
    </row>
    <row r="46" spans="1:19" x14ac:dyDescent="0.3">
      <c r="A46" s="94"/>
      <c r="B46" s="95" t="s">
        <v>1129</v>
      </c>
      <c r="C46" s="95"/>
      <c r="D46" s="95"/>
      <c r="E46" s="95"/>
      <c r="F46" s="112">
        <f>+F30+F29+F26+F22+F21+F20+F18+F14+F13+F9+F8+F6+F5+F3</f>
        <v>31937543011</v>
      </c>
      <c r="G46" s="96"/>
      <c r="H46" s="97"/>
      <c r="I46" s="97"/>
      <c r="J46" s="97"/>
      <c r="K46" s="97"/>
      <c r="L46" s="97"/>
      <c r="M46" s="97"/>
      <c r="N46" s="97"/>
      <c r="O46" s="97"/>
      <c r="P46" s="97"/>
      <c r="Q46" s="97"/>
      <c r="R46" s="97"/>
      <c r="S46" s="98"/>
    </row>
    <row r="47" spans="1:19" s="104" customFormat="1" x14ac:dyDescent="0.3">
      <c r="A47" s="99"/>
      <c r="B47" s="100" t="s">
        <v>35</v>
      </c>
      <c r="C47" s="100"/>
      <c r="D47" s="100"/>
      <c r="E47" s="100"/>
      <c r="F47" s="113">
        <f>+F24+F19+F17+F10+F4</f>
        <v>22873200000</v>
      </c>
      <c r="G47" s="101"/>
      <c r="H47" s="102"/>
      <c r="I47" s="102"/>
      <c r="J47" s="102"/>
      <c r="K47" s="102"/>
      <c r="L47" s="102"/>
      <c r="M47" s="102"/>
      <c r="N47" s="102"/>
      <c r="O47" s="102"/>
      <c r="P47" s="102"/>
      <c r="Q47" s="102"/>
      <c r="R47" s="102"/>
      <c r="S47" s="103"/>
    </row>
    <row r="48" spans="1:19" x14ac:dyDescent="0.3">
      <c r="F48" s="114"/>
    </row>
    <row r="49" spans="6:6" x14ac:dyDescent="0.3">
      <c r="F49" s="114"/>
    </row>
  </sheetData>
  <mergeCells count="44">
    <mergeCell ref="B47:E47"/>
    <mergeCell ref="G47:S47"/>
    <mergeCell ref="A41:A44"/>
    <mergeCell ref="B41:B44"/>
    <mergeCell ref="C41:C44"/>
    <mergeCell ref="B45:E45"/>
    <mergeCell ref="G45:S45"/>
    <mergeCell ref="B46:E46"/>
    <mergeCell ref="G46:S46"/>
    <mergeCell ref="A35:A36"/>
    <mergeCell ref="B35:B36"/>
    <mergeCell ref="C35:C36"/>
    <mergeCell ref="A37:A40"/>
    <mergeCell ref="B37:B40"/>
    <mergeCell ref="C37:C40"/>
    <mergeCell ref="A29:A31"/>
    <mergeCell ref="B29:B31"/>
    <mergeCell ref="C29:C31"/>
    <mergeCell ref="D29:D31"/>
    <mergeCell ref="A32:A34"/>
    <mergeCell ref="B32:B34"/>
    <mergeCell ref="C32:C34"/>
    <mergeCell ref="C12:C18"/>
    <mergeCell ref="D14:D16"/>
    <mergeCell ref="A19:A28"/>
    <mergeCell ref="B19:B28"/>
    <mergeCell ref="C19:C28"/>
    <mergeCell ref="D19:D24"/>
    <mergeCell ref="G1:G2"/>
    <mergeCell ref="H1:S1"/>
    <mergeCell ref="A3:A18"/>
    <mergeCell ref="B3:B18"/>
    <mergeCell ref="C3:C7"/>
    <mergeCell ref="D3:D6"/>
    <mergeCell ref="E4:E5"/>
    <mergeCell ref="C8:C11"/>
    <mergeCell ref="D8:D11"/>
    <mergeCell ref="E9:E10"/>
    <mergeCell ref="A1:A2"/>
    <mergeCell ref="B1:B2"/>
    <mergeCell ref="C1:C2"/>
    <mergeCell ref="D1:D2"/>
    <mergeCell ref="E1:E2"/>
    <mergeCell ref="F1: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45038-5426-4E59-9203-506125C1D62B}">
  <dimension ref="A1:A4"/>
  <sheetViews>
    <sheetView workbookViewId="0">
      <selection activeCell="A11" sqref="A11"/>
    </sheetView>
  </sheetViews>
  <sheetFormatPr baseColWidth="10" defaultRowHeight="14.4" x14ac:dyDescent="0.3"/>
  <sheetData>
    <row r="1" spans="1:1" x14ac:dyDescent="0.3">
      <c r="A1" s="5" t="s">
        <v>374</v>
      </c>
    </row>
    <row r="2" spans="1:1" x14ac:dyDescent="0.3">
      <c r="A2" s="5" t="s">
        <v>420</v>
      </c>
    </row>
    <row r="3" spans="1:1" x14ac:dyDescent="0.3">
      <c r="A3" s="5" t="s">
        <v>423</v>
      </c>
    </row>
    <row r="4" spans="1:1" x14ac:dyDescent="0.3">
      <c r="A4" s="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B0E375C657EB14DB99CAD8DB54AB182" ma:contentTypeVersion="19" ma:contentTypeDescription="Crear nuevo documento." ma:contentTypeScope="" ma:versionID="fade187dce45aab40b769ebecf380c82">
  <xsd:schema xmlns:xsd="http://www.w3.org/2001/XMLSchema" xmlns:xs="http://www.w3.org/2001/XMLSchema" xmlns:p="http://schemas.microsoft.com/office/2006/metadata/properties" xmlns:ns2="33381bcb-8d87-49f6-a7c6-dfeae2b187f0" xmlns:ns3="fab306c6-defb-43ed-8221-bd9a03ac3f2e" targetNamespace="http://schemas.microsoft.com/office/2006/metadata/properties" ma:root="true" ma:fieldsID="378991ebce9883eb09292b993e03f76c" ns2:_="" ns3:_="">
    <xsd:import namespace="33381bcb-8d87-49f6-a7c6-dfeae2b187f0"/>
    <xsd:import namespace="fab306c6-defb-43ed-8221-bd9a03ac3f2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omentarios" minOccurs="0"/>
                <xsd:element ref="ns2:Estado"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81bcb-8d87-49f6-a7c6-dfeae2b187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Comentarios" ma:index="16" nillable="true" ma:displayName="Comentarios" ma:description="Comentarios sobre el documento" ma:format="Dropdown" ma:internalName="Comentarios">
      <xsd:simpleType>
        <xsd:restriction base="dms:Note">
          <xsd:maxLength value="255"/>
        </xsd:restriction>
      </xsd:simpleType>
    </xsd:element>
    <xsd:element name="Estado" ma:index="17" nillable="true" ma:displayName="Estado" ma:format="Dropdown" ma:internalName="Estado">
      <xsd:simpleType>
        <xsd:restriction base="dms:Choice">
          <xsd:enumeration value="Pendiente"/>
          <xsd:enumeration value="Resuelto"/>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e3a544-fe18-48d7-8172-c79162ef7bf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306c6-defb-43ed-8221-bd9a03ac3f2e"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b883ba3-86ac-4c36-acb8-a78a1574fd35}" ma:internalName="TaxCatchAll" ma:showField="CatchAllData" ma:web="fab306c6-defb-43ed-8221-bd9a03ac3f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ab306c6-defb-43ed-8221-bd9a03ac3f2e" xsi:nil="true"/>
    <lcf76f155ced4ddcb4097134ff3c332f xmlns="33381bcb-8d87-49f6-a7c6-dfeae2b187f0">
      <Terms xmlns="http://schemas.microsoft.com/office/infopath/2007/PartnerControls"/>
    </lcf76f155ced4ddcb4097134ff3c332f>
    <Comentarios xmlns="33381bcb-8d87-49f6-a7c6-dfeae2b187f0" xsi:nil="true"/>
    <Estado xmlns="33381bcb-8d87-49f6-a7c6-dfeae2b187f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DDD344-AF39-4CB2-B12A-3A02DFA7CF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81bcb-8d87-49f6-a7c6-dfeae2b187f0"/>
    <ds:schemaRef ds:uri="fab306c6-defb-43ed-8221-bd9a03ac3f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495808-8E5B-4337-BE60-936B1A2A1018}">
  <ds:schemaRefs>
    <ds:schemaRef ds:uri="http://schemas.microsoft.com/office/2006/metadata/properties"/>
    <ds:schemaRef ds:uri="http://schemas.microsoft.com/office/infopath/2007/PartnerControls"/>
    <ds:schemaRef ds:uri="fab306c6-defb-43ed-8221-bd9a03ac3f2e"/>
    <ds:schemaRef ds:uri="33381bcb-8d87-49f6-a7c6-dfeae2b187f0"/>
  </ds:schemaRefs>
</ds:datastoreItem>
</file>

<file path=customXml/itemProps3.xml><?xml version="1.0" encoding="utf-8"?>
<ds:datastoreItem xmlns:ds="http://schemas.openxmlformats.org/officeDocument/2006/customXml" ds:itemID="{8E6E55F4-B9AF-48F6-BDB4-F01E6E268C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Adquisiciones  </vt:lpstr>
      <vt:lpstr>Adquisiciones Ajustada</vt:lpstr>
      <vt:lpstr>HojaRuta y Recursos2024</vt:lpstr>
      <vt:lpstr>HojaRuta y Recursos2024 0,2</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CAROLINA CORREDOR MOLINA</dc:creator>
  <cp:lastModifiedBy>Carmen Adriana Monje Sierra</cp:lastModifiedBy>
  <dcterms:created xsi:type="dcterms:W3CDTF">2025-12-23T14:58:42Z</dcterms:created>
  <dcterms:modified xsi:type="dcterms:W3CDTF">2026-04-13T02:06:57Z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0x010100AB0E375C657EB14DB99CAD8DB54AB182</vt:lpwstr>
  </property>
</Properties>
</file>